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980" yWindow="-15" windowWidth="2040" windowHeight="1485" tabRatio="899" firstSheet="4" activeTab="20"/>
  </bookViews>
  <sheets>
    <sheet name="00000000" sheetId="6" state="veryHidden" r:id="rId1"/>
    <sheet name="Page-1" sheetId="1" r:id="rId2"/>
    <sheet name="Page-2" sheetId="2" r:id="rId3"/>
    <sheet name="Page-3" sheetId="3" r:id="rId4"/>
    <sheet name="Page-4" sheetId="4" r:id="rId5"/>
    <sheet name="Page-5" sheetId="5" r:id="rId6"/>
    <sheet name="Page-6-59" sheetId="29" r:id="rId7"/>
    <sheet name="page-60" sheetId="19" r:id="rId8"/>
    <sheet name="page-61" sheetId="18" r:id="rId9"/>
    <sheet name="page-62" sheetId="17" r:id="rId10"/>
    <sheet name="Page-63" sheetId="16" r:id="rId11"/>
    <sheet name="Page-64" sheetId="22" r:id="rId12"/>
    <sheet name="Page-65" sheetId="26" r:id="rId13"/>
    <sheet name="Page-66" sheetId="25" r:id="rId14"/>
    <sheet name="Page-67" sheetId="23" r:id="rId15"/>
    <sheet name="Page-68" sheetId="13" r:id="rId16"/>
    <sheet name="Page-69" sheetId="20" r:id="rId17"/>
    <sheet name="Page-70" sheetId="12" r:id="rId18"/>
    <sheet name="Page-71" sheetId="11" r:id="rId19"/>
    <sheet name="Page-72" sheetId="10" r:id="rId20"/>
    <sheet name="Page-73" sheetId="9" r:id="rId21"/>
  </sheets>
  <definedNames>
    <definedName name="_xlnm.Print_Area" localSheetId="8">'page-61'!$A$1:$H$20</definedName>
    <definedName name="_xlnm.Print_Area" localSheetId="10">'Page-63'!$F$1:$O$57</definedName>
    <definedName name="_xlnm.Print_Area" localSheetId="11">'Page-64'!$A$1:$S$43</definedName>
    <definedName name="_xlnm.Print_Area" localSheetId="12">'Page-65'!$A$1:$S$60</definedName>
    <definedName name="_xlnm.Print_Area" localSheetId="6">'Page-6-59'!$A$4:$O$892</definedName>
    <definedName name="_xlnm.Print_Area" localSheetId="13">'Page-66'!$A$2:$S$38</definedName>
    <definedName name="_xlnm.Print_Area" localSheetId="14">'Page-67'!$A$1:$S$46</definedName>
    <definedName name="_xlnm.Print_Area" localSheetId="15">'Page-68'!$A$1:$S$26</definedName>
    <definedName name="_xlnm.Print_Area" localSheetId="16">'Page-69'!$A$1:$G$65</definedName>
    <definedName name="_xlnm.Print_Area" localSheetId="17">'Page-70'!$A$1:$D$83</definedName>
    <definedName name="_xlnm.Print_Area" localSheetId="18">'Page-71'!$A$1:$G$27</definedName>
    <definedName name="_xlnm.Print_Titles" localSheetId="6">'Page-6-59'!$1:$3</definedName>
    <definedName name="_xlnm.Print_Titles" localSheetId="20">'Page-73'!$4:$4</definedName>
  </definedNames>
  <calcPr calcId="124519"/>
</workbook>
</file>

<file path=xl/calcChain.xml><?xml version="1.0" encoding="utf-8"?>
<calcChain xmlns="http://schemas.openxmlformats.org/spreadsheetml/2006/main">
  <c r="A4" i="29"/>
  <c r="A5"/>
  <c r="A7"/>
  <c r="A8" l="1"/>
  <c r="A9" l="1"/>
  <c r="A11" l="1"/>
  <c r="A12" l="1"/>
  <c r="A13" l="1"/>
  <c r="A14" l="1"/>
  <c r="A16" l="1"/>
  <c r="A17" s="1"/>
  <c r="A15"/>
  <c r="A18" l="1"/>
  <c r="A19" s="1"/>
  <c r="A20" s="1"/>
  <c r="A21" l="1"/>
  <c r="A22" s="1"/>
  <c r="A24" s="1"/>
  <c r="A25" s="1"/>
  <c r="A50" s="1"/>
  <c r="A51" s="1"/>
  <c r="A52" s="1"/>
  <c r="A53" s="1"/>
  <c r="A54" s="1"/>
  <c r="A55" s="1"/>
  <c r="A59" s="1"/>
  <c r="A60" s="1"/>
  <c r="A61" s="1"/>
  <c r="A64" s="1"/>
  <c r="A65" s="1"/>
  <c r="A66" s="1"/>
  <c r="A67" s="1"/>
  <c r="A72" s="1"/>
  <c r="A78" s="1"/>
  <c r="A79" s="1"/>
  <c r="A80" s="1"/>
  <c r="A81" s="1"/>
  <c r="A83" s="1"/>
  <c r="A84" s="1"/>
  <c r="A85" s="1"/>
  <c r="A86" s="1"/>
  <c r="A87" s="1"/>
  <c r="A88" s="1"/>
  <c r="A89" s="1"/>
  <c r="A90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2" s="1"/>
  <c r="A113" s="1"/>
  <c r="A114" s="1"/>
  <c r="A115" s="1"/>
  <c r="A116" s="1"/>
  <c r="A117" s="1"/>
  <c r="A119" s="1"/>
  <c r="A123" s="1"/>
  <c r="A124" s="1"/>
  <c r="A125" s="1"/>
  <c r="A126" s="1"/>
  <c r="A127" s="1"/>
  <c r="A128" s="1"/>
  <c r="A129" s="1"/>
  <c r="A137" s="1"/>
  <c r="A139" s="1"/>
  <c r="A141" s="1"/>
  <c r="A142" s="1"/>
  <c r="A143" s="1"/>
  <c r="A144" s="1"/>
  <c r="A145" s="1"/>
  <c r="A146" s="1"/>
  <c r="A147" s="1"/>
  <c r="A148" s="1"/>
  <c r="A149" s="1"/>
  <c r="A150" s="1"/>
  <c r="A152" s="1"/>
  <c r="A153" s="1"/>
  <c r="A154" s="1"/>
  <c r="A155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1" s="1"/>
  <c r="A172" s="1"/>
  <c r="A173" s="1"/>
  <c r="A175" s="1"/>
  <c r="A176" s="1"/>
  <c r="A178" s="1"/>
  <c r="A181" s="1"/>
  <c r="A183" s="1"/>
  <c r="A184" s="1"/>
  <c r="A186" s="1"/>
  <c r="A187" s="1"/>
  <c r="A188" s="1"/>
  <c r="A189" s="1"/>
  <c r="A190" s="1"/>
  <c r="A191" s="1"/>
  <c r="A193" s="1"/>
  <c r="A194" s="1"/>
  <c r="A195" s="1"/>
  <c r="A196" s="1"/>
  <c r="A197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20" s="1"/>
  <c r="A221" s="1"/>
  <c r="A222" s="1"/>
  <c r="A223" s="1"/>
  <c r="A224" s="1"/>
  <c r="A225" s="1"/>
  <c r="A226" s="1"/>
  <c r="A227" s="1"/>
  <c r="A228" s="1"/>
  <c r="A229" s="1"/>
  <c r="A234" s="1"/>
  <c r="A235" s="1"/>
  <c r="A236" s="1"/>
  <c r="A237" s="1"/>
  <c r="A238" s="1"/>
  <c r="A239" s="1"/>
  <c r="A240" s="1"/>
  <c r="A241" s="1"/>
  <c r="A242" s="1"/>
  <c r="A257" s="1"/>
  <c r="A258" s="1"/>
  <c r="A259" s="1"/>
  <c r="A260" s="1"/>
  <c r="A261" s="1"/>
  <c r="A262" s="1"/>
  <c r="A263" s="1"/>
  <c r="A264" s="1"/>
  <c r="A265" s="1"/>
  <c r="A268" s="1"/>
  <c r="A269" s="1"/>
  <c r="A270" s="1"/>
  <c r="A271" s="1"/>
  <c r="A273" s="1"/>
  <c r="A274" s="1"/>
  <c r="A275" s="1"/>
  <c r="A276" s="1"/>
  <c r="A277" s="1"/>
  <c r="A278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7" s="1"/>
  <c r="A348" s="1"/>
  <c r="A349" s="1"/>
  <c r="A350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6" s="1"/>
  <c r="A378" s="1"/>
  <c r="A379" s="1"/>
  <c r="A380" s="1"/>
  <c r="A381" s="1"/>
  <c r="A382" s="1"/>
  <c r="A383" s="1"/>
  <c r="A384" s="1"/>
  <c r="A385" s="1"/>
  <c r="A386" s="1"/>
  <c r="A387" s="1"/>
  <c r="A388" s="1"/>
  <c r="A390" s="1"/>
  <c r="A391" s="1"/>
  <c r="A392" s="1"/>
  <c r="A393" s="1"/>
  <c r="A394" s="1"/>
  <c r="A395" s="1"/>
  <c r="A396" s="1"/>
  <c r="A397" s="1"/>
  <c r="A398" s="1"/>
  <c r="A401" s="1"/>
  <c r="A404" s="1"/>
  <c r="A405" s="1"/>
  <c r="A406" s="1"/>
  <c r="A407" s="1"/>
  <c r="A409" s="1"/>
  <c r="A410" s="1"/>
  <c r="A411" s="1"/>
  <c r="A412" s="1"/>
  <c r="A413" s="1"/>
  <c r="A414" s="1"/>
  <c r="A415" s="1"/>
  <c r="A417" s="1"/>
  <c r="A418" s="1"/>
  <c r="A419" s="1"/>
  <c r="A420" s="1"/>
  <c r="A421" s="1"/>
  <c r="A422" s="1"/>
  <c r="A425" s="1"/>
  <c r="A426" s="1"/>
  <c r="A427" s="1"/>
  <c r="A428" s="1"/>
  <c r="A429" s="1"/>
  <c r="A430" s="1"/>
  <c r="A431" s="1"/>
  <c r="A434" s="1"/>
  <c r="A435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8" s="1"/>
  <c r="A469" s="1"/>
  <c r="A471" s="1"/>
  <c r="A472" s="1"/>
  <c r="A473" s="1"/>
  <c r="A474" s="1"/>
  <c r="A475" s="1"/>
  <c r="A476" s="1"/>
  <c r="A490" s="1"/>
  <c r="A501" s="1"/>
  <c r="A502" s="1"/>
  <c r="A504" s="1"/>
  <c r="A505" s="1"/>
  <c r="A506" s="1"/>
  <c r="A507" s="1"/>
  <c r="A508" s="1"/>
  <c r="A509" s="1"/>
  <c r="A510" s="1"/>
  <c r="A511" s="1"/>
  <c r="A513" s="1"/>
  <c r="A514" s="1"/>
  <c r="A515" s="1"/>
  <c r="A516" s="1"/>
  <c r="A517" s="1"/>
  <c r="A518" s="1"/>
  <c r="A519" s="1"/>
  <c r="A520" s="1"/>
  <c r="A521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41" s="1"/>
  <c r="A542" s="1"/>
  <c r="A543" s="1"/>
  <c r="A544" s="1"/>
  <c r="A545" s="1"/>
  <c r="A546" s="1"/>
  <c r="A547" s="1"/>
  <c r="A549" s="1"/>
  <c r="A550" s="1"/>
  <c r="A551" s="1"/>
  <c r="A552" s="1"/>
  <c r="A553" s="1"/>
  <c r="A555" s="1"/>
  <c r="A556" s="1"/>
  <c r="A557" s="1"/>
  <c r="A566" s="1"/>
  <c r="A569" s="1"/>
  <c r="A570" s="1"/>
  <c r="A571" s="1"/>
  <c r="A572" s="1"/>
  <c r="A573" s="1"/>
  <c r="A574" s="1"/>
  <c r="A575" s="1"/>
  <c r="A580" s="1"/>
  <c r="A581" s="1"/>
  <c r="A582" s="1"/>
  <c r="A592" s="1"/>
  <c r="A593" s="1"/>
  <c r="A594" s="1"/>
  <c r="A595" s="1"/>
  <c r="A596" s="1"/>
  <c r="A597" s="1"/>
  <c r="A598" s="1"/>
  <c r="A599" s="1"/>
  <c r="A600" s="1"/>
  <c r="A601" s="1"/>
  <c r="A603" s="1"/>
  <c r="A604" s="1"/>
  <c r="A605" s="1"/>
  <c r="A610" s="1"/>
  <c r="A611" s="1"/>
  <c r="A612" s="1"/>
  <c r="A613" s="1"/>
  <c r="A614" s="1"/>
  <c r="A615" s="1"/>
  <c r="A616" s="1"/>
  <c r="A618" s="1"/>
  <c r="A619" s="1"/>
  <c r="A620" s="1"/>
  <c r="A622" s="1"/>
  <c r="A623" s="1"/>
  <c r="A624" s="1"/>
  <c r="A626" s="1"/>
  <c r="A628" s="1"/>
  <c r="A629" s="1"/>
  <c r="A630" s="1"/>
  <c r="A631" s="1"/>
  <c r="A634" s="1"/>
  <c r="A635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8" s="1"/>
  <c r="A659" s="1"/>
  <c r="A660" s="1"/>
  <c r="A661" s="1"/>
  <c r="A662" s="1"/>
  <c r="A663" s="1"/>
  <c r="A664" s="1"/>
  <c r="A666" s="1"/>
  <c r="A667" s="1"/>
  <c r="A670" s="1"/>
  <c r="A671" s="1"/>
  <c r="A678" s="1"/>
  <c r="A679" s="1"/>
  <c r="A680" s="1"/>
  <c r="A681" s="1"/>
  <c r="A682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9" s="1"/>
  <c r="A705" s="1"/>
  <c r="A706" s="1"/>
  <c r="A709" s="1"/>
  <c r="A710" s="1"/>
  <c r="A711" s="1"/>
  <c r="A713" s="1"/>
  <c r="A714" s="1"/>
  <c r="A715" s="1"/>
  <c r="A716" s="1"/>
  <c r="A717" s="1"/>
  <c r="A718" s="1"/>
  <c r="A719" s="1"/>
  <c r="A720" s="1"/>
  <c r="A721" s="1"/>
  <c r="A724" s="1"/>
  <c r="A725" s="1"/>
  <c r="A726" s="1"/>
  <c r="A727" s="1"/>
  <c r="A728" s="1"/>
  <c r="A729" s="1"/>
  <c r="A732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70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8" s="1"/>
  <c r="A799" s="1"/>
  <c r="A800" s="1"/>
  <c r="A801" s="1"/>
  <c r="A802" s="1"/>
  <c r="A803" s="1"/>
  <c r="A804" s="1"/>
  <c r="A805" s="1"/>
  <c r="A807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9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60" s="1"/>
  <c r="A861" s="1"/>
  <c r="A862" s="1"/>
  <c r="A863" s="1"/>
  <c r="A864" s="1"/>
  <c r="A865" s="1"/>
  <c r="A867" s="1"/>
  <c r="A868" s="1"/>
  <c r="A869" s="1"/>
  <c r="A870" s="1"/>
  <c r="A871" s="1"/>
  <c r="A872" s="1"/>
  <c r="A873" s="1"/>
  <c r="A874" s="1"/>
  <c r="A877" s="1"/>
  <c r="A878" s="1"/>
  <c r="A879" s="1"/>
  <c r="A880" s="1"/>
  <c r="A881" s="1"/>
  <c r="A883" s="1"/>
  <c r="A884" s="1"/>
  <c r="A885" s="1"/>
  <c r="A886" s="1"/>
  <c r="A887" s="1"/>
  <c r="A888" s="1"/>
  <c r="A889" s="1"/>
  <c r="A890" s="1"/>
  <c r="A891" s="1"/>
  <c r="A892" s="1"/>
  <c r="F892" l="1"/>
  <c r="F891"/>
  <c r="F890"/>
  <c r="F889"/>
  <c r="F888"/>
  <c r="F887"/>
  <c r="F886"/>
  <c r="F885"/>
  <c r="F884"/>
  <c r="F883"/>
  <c r="F882"/>
  <c r="F881"/>
  <c r="F880"/>
  <c r="F879"/>
  <c r="F878"/>
  <c r="F876"/>
  <c r="F874"/>
  <c r="F873"/>
  <c r="F872"/>
  <c r="F871"/>
  <c r="F870"/>
  <c r="F869"/>
  <c r="F868"/>
  <c r="F867"/>
  <c r="F866"/>
  <c r="F865"/>
  <c r="F864"/>
  <c r="F863"/>
  <c r="F862"/>
  <c r="F861"/>
  <c r="F860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4"/>
  <c r="F813"/>
  <c r="F812"/>
  <c r="F811"/>
  <c r="F810"/>
  <c r="F809"/>
  <c r="F808"/>
  <c r="F807"/>
  <c r="F806"/>
  <c r="F805"/>
  <c r="F804"/>
  <c r="F803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0"/>
  <c r="F779"/>
  <c r="F778"/>
  <c r="F777"/>
  <c r="F776"/>
  <c r="F775"/>
  <c r="F774"/>
  <c r="F773"/>
  <c r="F772"/>
  <c r="F770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7"/>
  <c r="F736"/>
  <c r="F735"/>
  <c r="F734"/>
  <c r="F733"/>
  <c r="F732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6"/>
  <c r="F705"/>
  <c r="F704"/>
  <c r="F703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4"/>
  <c r="F663"/>
  <c r="F662"/>
  <c r="F661"/>
  <c r="F660"/>
  <c r="F658"/>
  <c r="F657"/>
  <c r="F656"/>
  <c r="F655"/>
  <c r="F654"/>
  <c r="F652"/>
  <c r="F651"/>
  <c r="F649"/>
  <c r="F648"/>
  <c r="F647"/>
  <c r="F646"/>
  <c r="F645"/>
  <c r="F644"/>
  <c r="F643"/>
  <c r="F642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3"/>
  <c r="F532"/>
  <c r="F531"/>
  <c r="F530"/>
  <c r="F529"/>
  <c r="F527"/>
  <c r="F526"/>
  <c r="F525"/>
  <c r="F524"/>
  <c r="F523"/>
  <c r="F522"/>
  <c r="F521"/>
  <c r="F520"/>
  <c r="F519"/>
  <c r="F518"/>
  <c r="F517"/>
  <c r="F516"/>
  <c r="F514"/>
  <c r="F513"/>
  <c r="F512"/>
  <c r="F511"/>
  <c r="F510"/>
  <c r="F509"/>
  <c r="F508"/>
  <c r="F507"/>
  <c r="F506"/>
  <c r="F505"/>
  <c r="F504"/>
  <c r="F502"/>
  <c r="F501"/>
  <c r="F500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6"/>
  <c r="F465"/>
  <c r="F464"/>
  <c r="F463"/>
  <c r="F462"/>
  <c r="F461"/>
  <c r="F460"/>
  <c r="F459"/>
  <c r="F458"/>
  <c r="F457"/>
  <c r="F456"/>
  <c r="F455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2"/>
  <c r="F430"/>
  <c r="F429"/>
  <c r="F428"/>
  <c r="F427"/>
  <c r="F426"/>
  <c r="F425"/>
  <c r="F424"/>
  <c r="F423"/>
  <c r="F422"/>
  <c r="F421"/>
  <c r="F420"/>
  <c r="F419"/>
  <c r="F418"/>
  <c r="F417"/>
  <c r="F416"/>
  <c r="F415"/>
  <c r="F413"/>
  <c r="F412"/>
  <c r="F411"/>
  <c r="F410"/>
  <c r="F409"/>
  <c r="F408"/>
  <c r="F407"/>
  <c r="F406"/>
  <c r="F405"/>
  <c r="F404"/>
  <c r="F403"/>
  <c r="F402"/>
  <c r="F401"/>
  <c r="F400"/>
  <c r="F399"/>
  <c r="F398"/>
  <c r="F396"/>
  <c r="F395"/>
  <c r="F394"/>
  <c r="F393"/>
  <c r="F392"/>
  <c r="F391"/>
  <c r="F390"/>
  <c r="F389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7"/>
  <c r="F306"/>
  <c r="F305"/>
  <c r="F304"/>
  <c r="F303"/>
  <c r="F302"/>
  <c r="F301"/>
  <c r="F300"/>
  <c r="F299"/>
  <c r="F298"/>
  <c r="F297"/>
  <c r="F296"/>
  <c r="F295"/>
  <c r="F294"/>
  <c r="F293"/>
  <c r="F292"/>
  <c r="F290"/>
  <c r="F289"/>
  <c r="F288"/>
  <c r="F287"/>
  <c r="F286"/>
  <c r="F285"/>
  <c r="F284"/>
  <c r="F283"/>
  <c r="F282"/>
  <c r="F281"/>
  <c r="F280"/>
  <c r="F279"/>
  <c r="F278"/>
  <c r="F277"/>
  <c r="F276"/>
  <c r="F275"/>
  <c r="F272"/>
  <c r="F271"/>
  <c r="F270"/>
  <c r="F269"/>
  <c r="F268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29"/>
  <c r="F228"/>
  <c r="F227"/>
  <c r="F226"/>
  <c r="F225"/>
  <c r="F224"/>
  <c r="F223"/>
  <c r="F222"/>
  <c r="F221"/>
  <c r="F220"/>
  <c r="F219"/>
  <c r="F218"/>
  <c r="F217"/>
  <c r="F216"/>
  <c r="F215"/>
  <c r="F214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89"/>
  <c r="F188"/>
  <c r="F187"/>
  <c r="F186"/>
  <c r="F184"/>
  <c r="F183"/>
  <c r="F181"/>
  <c r="F180"/>
  <c r="F179"/>
  <c r="F178"/>
  <c r="F176"/>
  <c r="F175"/>
  <c r="F174"/>
  <c r="F173"/>
  <c r="F172"/>
  <c r="F171"/>
  <c r="F169"/>
  <c r="F168"/>
  <c r="F167"/>
  <c r="F166"/>
  <c r="F165"/>
  <c r="F164"/>
  <c r="F163"/>
  <c r="F162"/>
  <c r="F161"/>
  <c r="F160"/>
  <c r="F159"/>
  <c r="F158"/>
  <c r="F157"/>
  <c r="F155"/>
  <c r="F154"/>
  <c r="F153"/>
  <c r="F152"/>
  <c r="F150"/>
  <c r="F149"/>
  <c r="F148"/>
  <c r="F147"/>
  <c r="F146"/>
  <c r="F145"/>
  <c r="F144"/>
  <c r="F143"/>
  <c r="F142"/>
  <c r="F141"/>
  <c r="F140"/>
  <c r="F139"/>
  <c r="F137"/>
  <c r="F136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7"/>
  <c r="F96"/>
  <c r="F95"/>
  <c r="F94"/>
  <c r="F93"/>
  <c r="F92"/>
  <c r="F91"/>
  <c r="F90"/>
  <c r="F88"/>
  <c r="F86"/>
  <c r="F84"/>
  <c r="F83"/>
  <c r="F82"/>
  <c r="F81"/>
  <c r="F80"/>
  <c r="F79"/>
  <c r="F78"/>
  <c r="F77"/>
  <c r="F76"/>
  <c r="F75"/>
  <c r="F74"/>
  <c r="F73"/>
  <c r="F72"/>
  <c r="F68"/>
  <c r="F67"/>
  <c r="F66"/>
  <c r="F64"/>
  <c r="F61"/>
  <c r="F60"/>
  <c r="F59"/>
  <c r="F58"/>
  <c r="F57"/>
  <c r="F56"/>
  <c r="F55"/>
  <c r="F54"/>
  <c r="F53"/>
  <c r="F52"/>
  <c r="F51"/>
  <c r="F50"/>
  <c r="F49"/>
  <c r="F48"/>
  <c r="F47"/>
  <c r="F43"/>
  <c r="F41"/>
  <c r="F38"/>
  <c r="F37"/>
  <c r="F35"/>
  <c r="F32"/>
  <c r="F29"/>
  <c r="F28"/>
  <c r="F27"/>
  <c r="F25"/>
  <c r="F24"/>
  <c r="F23"/>
  <c r="F21"/>
  <c r="F20"/>
  <c r="F19"/>
  <c r="F18"/>
  <c r="F17"/>
  <c r="F16"/>
  <c r="F14"/>
  <c r="F13"/>
  <c r="F12"/>
  <c r="F11"/>
  <c r="F10"/>
  <c r="F9"/>
  <c r="F8"/>
  <c r="F7"/>
  <c r="F6"/>
  <c r="F5"/>
  <c r="F10" i="18" l="1"/>
  <c r="B10"/>
  <c r="G25" i="12" l="1"/>
  <c r="G24"/>
  <c r="G23"/>
  <c r="G22"/>
  <c r="G21"/>
  <c r="G20"/>
  <c r="G19"/>
  <c r="G18"/>
  <c r="G17"/>
  <c r="G16"/>
  <c r="G15"/>
  <c r="G14"/>
  <c r="G80"/>
  <c r="G79"/>
  <c r="G78"/>
  <c r="G77"/>
  <c r="G76"/>
  <c r="G75"/>
  <c r="G74"/>
  <c r="G73"/>
  <c r="G72"/>
  <c r="G71"/>
  <c r="G70"/>
  <c r="G69"/>
  <c r="G62"/>
  <c r="G54"/>
  <c r="G52"/>
  <c r="G37"/>
  <c r="G30"/>
  <c r="G26"/>
  <c r="G13"/>
  <c r="G11"/>
  <c r="C37"/>
  <c r="D37"/>
  <c r="B37"/>
  <c r="N47" i="23" l="1"/>
  <c r="H47"/>
  <c r="B47"/>
  <c r="Q44" i="22"/>
  <c r="N44"/>
  <c r="K44"/>
  <c r="H44"/>
  <c r="E44"/>
  <c r="B44"/>
  <c r="N61" i="26"/>
  <c r="H61"/>
  <c r="B61"/>
  <c r="E61"/>
  <c r="N39" i="25"/>
  <c r="H39"/>
  <c r="B39"/>
  <c r="E61" i="12" l="1"/>
  <c r="C62"/>
  <c r="D62"/>
  <c r="B62"/>
  <c r="E24"/>
  <c r="D8" i="11" l="1"/>
  <c r="E6" i="12" l="1"/>
  <c r="E7"/>
  <c r="E8"/>
  <c r="E9"/>
  <c r="E10"/>
  <c r="E12"/>
  <c r="E14"/>
  <c r="E15"/>
  <c r="E16"/>
  <c r="E17"/>
  <c r="E18"/>
  <c r="E19"/>
  <c r="E20"/>
  <c r="E21"/>
  <c r="E22"/>
  <c r="E23"/>
  <c r="E25"/>
  <c r="E27"/>
  <c r="E28"/>
  <c r="E29"/>
  <c r="E31"/>
  <c r="E32"/>
  <c r="E33"/>
  <c r="E34"/>
  <c r="E35"/>
  <c r="E38"/>
  <c r="E39"/>
  <c r="E40"/>
  <c r="E41"/>
  <c r="E42"/>
  <c r="E43"/>
  <c r="E44"/>
  <c r="E45"/>
  <c r="E46"/>
  <c r="E47"/>
  <c r="E48"/>
  <c r="E49"/>
  <c r="E50"/>
  <c r="E51"/>
  <c r="E53"/>
  <c r="E55"/>
  <c r="E56"/>
  <c r="E57"/>
  <c r="E58"/>
  <c r="E59"/>
  <c r="E60"/>
  <c r="E63"/>
  <c r="E64"/>
  <c r="E65"/>
  <c r="E66"/>
  <c r="E67"/>
  <c r="E68"/>
  <c r="E70"/>
  <c r="E71"/>
  <c r="E72"/>
  <c r="E73"/>
  <c r="E74"/>
  <c r="E76"/>
  <c r="E77"/>
  <c r="E78"/>
  <c r="E79"/>
  <c r="E80"/>
  <c r="E5"/>
  <c r="W38" i="25" l="1"/>
  <c r="T38"/>
  <c r="W37"/>
  <c r="T37"/>
  <c r="W36"/>
  <c r="T36"/>
  <c r="W35"/>
  <c r="T35"/>
  <c r="W34"/>
  <c r="T34"/>
  <c r="W33"/>
  <c r="T33"/>
  <c r="W32"/>
  <c r="T32"/>
  <c r="W31"/>
  <c r="T31"/>
  <c r="W30"/>
  <c r="T30"/>
  <c r="W29"/>
  <c r="T29"/>
  <c r="W28"/>
  <c r="T28"/>
  <c r="W27"/>
  <c r="T27"/>
  <c r="W26"/>
  <c r="T26"/>
  <c r="W25"/>
  <c r="T25"/>
  <c r="W24"/>
  <c r="T24"/>
  <c r="W23"/>
  <c r="T23"/>
  <c r="W22"/>
  <c r="T22"/>
  <c r="W21"/>
  <c r="T21"/>
  <c r="W20"/>
  <c r="T20"/>
  <c r="W19"/>
  <c r="T19"/>
  <c r="W18"/>
  <c r="T18"/>
  <c r="W17"/>
  <c r="T17"/>
  <c r="W16"/>
  <c r="T16"/>
  <c r="W15"/>
  <c r="T15"/>
  <c r="W14"/>
  <c r="T14"/>
  <c r="W13"/>
  <c r="T13"/>
  <c r="W12"/>
  <c r="T12"/>
  <c r="W11"/>
  <c r="T11"/>
  <c r="W10"/>
  <c r="T10"/>
  <c r="W9"/>
  <c r="T9"/>
  <c r="W8"/>
  <c r="T8"/>
  <c r="W60" i="26"/>
  <c r="T60"/>
  <c r="W59"/>
  <c r="T59"/>
  <c r="W58"/>
  <c r="T58"/>
  <c r="W57"/>
  <c r="T57"/>
  <c r="W56"/>
  <c r="T56"/>
  <c r="W55"/>
  <c r="T55"/>
  <c r="W54"/>
  <c r="T54"/>
  <c r="W53"/>
  <c r="T53"/>
  <c r="W52"/>
  <c r="T52"/>
  <c r="W51"/>
  <c r="T51"/>
  <c r="W50"/>
  <c r="T50"/>
  <c r="W49"/>
  <c r="T49"/>
  <c r="W48"/>
  <c r="T48"/>
  <c r="W47"/>
  <c r="T47"/>
  <c r="W46"/>
  <c r="T46"/>
  <c r="W45"/>
  <c r="T45"/>
  <c r="W44"/>
  <c r="T44"/>
  <c r="W43"/>
  <c r="T43"/>
  <c r="W42"/>
  <c r="T42"/>
  <c r="W41"/>
  <c r="T41"/>
  <c r="W40"/>
  <c r="T40"/>
  <c r="W39"/>
  <c r="T39"/>
  <c r="W38"/>
  <c r="T38"/>
  <c r="W32"/>
  <c r="T32"/>
  <c r="W31"/>
  <c r="T31"/>
  <c r="W30"/>
  <c r="T30"/>
  <c r="W29"/>
  <c r="T29"/>
  <c r="W28"/>
  <c r="T28"/>
  <c r="W27"/>
  <c r="T27"/>
  <c r="W26"/>
  <c r="T26"/>
  <c r="W25"/>
  <c r="T25"/>
  <c r="W24"/>
  <c r="T24"/>
  <c r="W23"/>
  <c r="T23"/>
  <c r="W22"/>
  <c r="T22"/>
  <c r="W21"/>
  <c r="T21"/>
  <c r="W20"/>
  <c r="T20"/>
  <c r="W19"/>
  <c r="T19"/>
  <c r="W18"/>
  <c r="T18"/>
  <c r="W17"/>
  <c r="T17"/>
  <c r="W16"/>
  <c r="T16"/>
  <c r="W15"/>
  <c r="T15"/>
  <c r="W14"/>
  <c r="T14"/>
  <c r="W13"/>
  <c r="T13"/>
  <c r="W12"/>
  <c r="T12"/>
  <c r="W11"/>
  <c r="T11"/>
  <c r="W10"/>
  <c r="T10"/>
  <c r="W9"/>
  <c r="T9"/>
  <c r="W8"/>
  <c r="T8"/>
  <c r="W43" i="22"/>
  <c r="T43"/>
  <c r="W42"/>
  <c r="T42"/>
  <c r="W41"/>
  <c r="T41"/>
  <c r="W40"/>
  <c r="T40"/>
  <c r="W39"/>
  <c r="T39"/>
  <c r="W38"/>
  <c r="T38"/>
  <c r="W37"/>
  <c r="T37"/>
  <c r="W36"/>
  <c r="T36"/>
  <c r="W35"/>
  <c r="T35"/>
  <c r="W34"/>
  <c r="T34"/>
  <c r="W33"/>
  <c r="T33"/>
  <c r="W32"/>
  <c r="T32"/>
  <c r="W31"/>
  <c r="T31"/>
  <c r="W30"/>
  <c r="T30"/>
  <c r="W29"/>
  <c r="T29"/>
  <c r="W28"/>
  <c r="T28"/>
  <c r="W27"/>
  <c r="T27"/>
  <c r="W26"/>
  <c r="T26"/>
  <c r="W25"/>
  <c r="T25"/>
  <c r="W24"/>
  <c r="T24"/>
  <c r="W23"/>
  <c r="T23"/>
  <c r="W22"/>
  <c r="T22"/>
  <c r="W21"/>
  <c r="T21"/>
  <c r="W20"/>
  <c r="T20"/>
  <c r="W19"/>
  <c r="T19"/>
  <c r="W18"/>
  <c r="T18"/>
  <c r="W17"/>
  <c r="T17"/>
  <c r="W16"/>
  <c r="T16"/>
  <c r="W15"/>
  <c r="T15"/>
  <c r="W14"/>
  <c r="T14"/>
  <c r="W13"/>
  <c r="T13"/>
  <c r="W12"/>
  <c r="T12"/>
  <c r="W11"/>
  <c r="T11"/>
  <c r="W10"/>
  <c r="T10"/>
  <c r="W9"/>
  <c r="T9"/>
  <c r="W8"/>
  <c r="T8"/>
  <c r="W7"/>
  <c r="T7"/>
  <c r="W46" i="23"/>
  <c r="T46"/>
  <c r="W45"/>
  <c r="T45"/>
  <c r="W44"/>
  <c r="T44"/>
  <c r="W43"/>
  <c r="T43"/>
  <c r="W42"/>
  <c r="T42"/>
  <c r="W41"/>
  <c r="T41"/>
  <c r="W40"/>
  <c r="T40"/>
  <c r="W39"/>
  <c r="T39"/>
  <c r="W38"/>
  <c r="T38"/>
  <c r="W37"/>
  <c r="T37"/>
  <c r="W36"/>
  <c r="T36"/>
  <c r="W35"/>
  <c r="T35"/>
  <c r="W34"/>
  <c r="T34"/>
  <c r="W33"/>
  <c r="T33"/>
  <c r="W32"/>
  <c r="T32"/>
  <c r="W31"/>
  <c r="T31"/>
  <c r="W30"/>
  <c r="T30"/>
  <c r="W29"/>
  <c r="T29"/>
  <c r="W28"/>
  <c r="T28"/>
  <c r="W27"/>
  <c r="T27"/>
  <c r="W26"/>
  <c r="T26"/>
  <c r="W25"/>
  <c r="T25"/>
  <c r="W24"/>
  <c r="T24"/>
  <c r="W23"/>
  <c r="T23"/>
  <c r="W22"/>
  <c r="T22"/>
  <c r="W21"/>
  <c r="T21"/>
  <c r="W20"/>
  <c r="T20"/>
  <c r="W19"/>
  <c r="T19"/>
  <c r="W18"/>
  <c r="T18"/>
  <c r="W17"/>
  <c r="T17"/>
  <c r="W16"/>
  <c r="T16"/>
  <c r="W15"/>
  <c r="T15"/>
  <c r="U52" i="26"/>
  <c r="Y28" i="22"/>
  <c r="X51" i="26"/>
  <c r="Y41" i="23"/>
  <c r="X42"/>
  <c r="X19" i="22"/>
  <c r="U12" i="25"/>
  <c r="U23"/>
  <c r="Y16"/>
  <c r="Y29" i="22"/>
  <c r="V21" i="23"/>
  <c r="U36" i="25"/>
  <c r="Y10" i="22"/>
  <c r="Y18" i="23"/>
  <c r="Y15"/>
  <c r="Y50" i="26"/>
  <c r="X36" i="23"/>
  <c r="Y19" i="25"/>
  <c r="V60" i="26"/>
  <c r="U29" i="25"/>
  <c r="Y47" i="26"/>
  <c r="Y21" i="25"/>
  <c r="Y33" i="22"/>
  <c r="Y51" i="26"/>
  <c r="Y38"/>
  <c r="U32" i="23"/>
  <c r="V11" i="22"/>
  <c r="U28" i="25"/>
  <c r="X18" i="22"/>
  <c r="U31" i="26"/>
  <c r="X27"/>
  <c r="V18" i="25"/>
  <c r="V23"/>
  <c r="V29" i="22"/>
  <c r="V12" i="26"/>
  <c r="Y21" i="22"/>
  <c r="V26"/>
  <c r="X17" i="25"/>
  <c r="U45" i="26"/>
  <c r="U14" i="22"/>
  <c r="V48" i="26"/>
  <c r="Y45"/>
  <c r="U36" i="23"/>
  <c r="U34" i="25"/>
  <c r="Y59" i="26"/>
  <c r="X29" i="25"/>
  <c r="X60" i="26"/>
  <c r="V21"/>
  <c r="Y52"/>
  <c r="X36" i="25"/>
  <c r="U39" i="23"/>
  <c r="V22" i="26"/>
  <c r="Y29" i="25"/>
  <c r="X47" i="26"/>
  <c r="V35" i="25"/>
  <c r="Y18"/>
  <c r="U35" i="22"/>
  <c r="V31"/>
  <c r="Y58" i="26"/>
  <c r="Y31" i="23"/>
  <c r="Y17"/>
  <c r="Y33" i="25"/>
  <c r="V14" i="22"/>
  <c r="U30"/>
  <c r="U33" i="23"/>
  <c r="U19"/>
  <c r="U34"/>
  <c r="X33" i="22"/>
  <c r="V42" i="26"/>
  <c r="U19" i="25"/>
  <c r="Y14" i="26"/>
  <c r="Y18" i="22"/>
  <c r="X26" i="23"/>
  <c r="V38" i="26"/>
  <c r="U22" i="22"/>
  <c r="V45" i="23"/>
  <c r="V17" i="22"/>
  <c r="X19" i="26"/>
  <c r="X8" i="25"/>
  <c r="U16"/>
  <c r="U19" i="26"/>
  <c r="V17" i="25"/>
  <c r="V15" i="26"/>
  <c r="U12" i="22"/>
  <c r="U29" i="23"/>
  <c r="U17" i="25"/>
  <c r="U20" i="26"/>
  <c r="V36" i="25"/>
  <c r="Y11"/>
  <c r="V33"/>
  <c r="X43" i="26"/>
  <c r="X23" i="22"/>
  <c r="Y24"/>
  <c r="U8"/>
  <c r="X11"/>
  <c r="V26" i="26"/>
  <c r="V37" i="25"/>
  <c r="Y16" i="26"/>
  <c r="V41" i="23"/>
  <c r="X35"/>
  <c r="Y16" i="22"/>
  <c r="X8"/>
  <c r="X31" i="23"/>
  <c r="Y30"/>
  <c r="Y49" i="26"/>
  <c r="V23" i="22"/>
  <c r="Y31" i="25"/>
  <c r="Y41" i="26"/>
  <c r="X10" i="25"/>
  <c r="X45" i="26"/>
  <c r="U33" i="22"/>
  <c r="X14" i="25"/>
  <c r="V55" i="26"/>
  <c r="X45" i="23"/>
  <c r="V29" i="25"/>
  <c r="X32" i="26"/>
  <c r="V44" i="23"/>
  <c r="U8" i="25"/>
  <c r="X15" i="22"/>
  <c r="X38" i="26"/>
  <c r="U46" i="23"/>
  <c r="X36" i="22"/>
  <c r="X13" i="26"/>
  <c r="Y20" i="25"/>
  <c r="U7" i="22"/>
  <c r="Y29" i="23"/>
  <c r="U30"/>
  <c r="X9" i="26"/>
  <c r="X21"/>
  <c r="X32" i="22"/>
  <c r="X28" i="26"/>
  <c r="V43" i="23"/>
  <c r="Y26" i="25"/>
  <c r="V16" i="23"/>
  <c r="Y11" i="26"/>
  <c r="V9"/>
  <c r="X38" i="23"/>
  <c r="U10" i="25"/>
  <c r="V42" i="22"/>
  <c r="X38"/>
  <c r="X26" i="26"/>
  <c r="X25" i="22"/>
  <c r="U9"/>
  <c r="X22"/>
  <c r="V16"/>
  <c r="Y23" i="26"/>
  <c r="U16" i="22"/>
  <c r="V22" i="23"/>
  <c r="V30" i="25"/>
  <c r="U53" i="26"/>
  <c r="V8" i="22"/>
  <c r="X40" i="26"/>
  <c r="V22" i="22"/>
  <c r="X18" i="26"/>
  <c r="U54"/>
  <c r="U19" i="22"/>
  <c r="V18" i="26"/>
  <c r="U26"/>
  <c r="Y9" i="22"/>
  <c r="Y40" i="23"/>
  <c r="Y27" i="26"/>
  <c r="U34" i="22"/>
  <c r="Y38" i="23"/>
  <c r="V27"/>
  <c r="X14" i="26"/>
  <c r="X19" i="25"/>
  <c r="U10" i="22"/>
  <c r="V24"/>
  <c r="U25" i="26"/>
  <c r="X17" i="22"/>
  <c r="V36" i="23"/>
  <c r="Y48" i="26"/>
  <c r="X22" i="23"/>
  <c r="Y39" i="26"/>
  <c r="Y31"/>
  <c r="V23" i="23"/>
  <c r="U17" i="26"/>
  <c r="V12" i="22"/>
  <c r="U38" i="26"/>
  <c r="X32" i="25"/>
  <c r="X9" i="22"/>
  <c r="X46" i="26"/>
  <c r="Y28"/>
  <c r="Y20" i="23"/>
  <c r="Y13" i="22"/>
  <c r="X16"/>
  <c r="U41" i="26"/>
  <c r="V40" i="23"/>
  <c r="X42" i="22"/>
  <c r="X44" i="23"/>
  <c r="X43"/>
  <c r="X14" i="22"/>
  <c r="U16" i="26"/>
  <c r="V13" i="25"/>
  <c r="U51" i="26"/>
  <c r="U24" i="23"/>
  <c r="Y28" i="25"/>
  <c r="U35" i="23"/>
  <c r="X21" i="22"/>
  <c r="Y23"/>
  <c r="X55" i="26"/>
  <c r="V35" i="23"/>
  <c r="U42" i="26"/>
  <c r="V42" i="23"/>
  <c r="Y19" i="22"/>
  <c r="X31"/>
  <c r="X16" i="23"/>
  <c r="V37" i="22"/>
  <c r="X29" i="23"/>
  <c r="V15" i="22"/>
  <c r="X50" i="26"/>
  <c r="V13"/>
  <c r="U13"/>
  <c r="U11" i="22"/>
  <c r="X23" i="25"/>
  <c r="Y26" i="23"/>
  <c r="X28"/>
  <c r="V8" i="25"/>
  <c r="Y30" i="26"/>
  <c r="X35" i="25"/>
  <c r="U9"/>
  <c r="U55" i="26"/>
  <c r="V15" i="23"/>
  <c r="Y15" i="22"/>
  <c r="U9" i="26"/>
  <c r="U13" i="25"/>
  <c r="V52" i="26"/>
  <c r="Y22" i="23"/>
  <c r="Y39" i="22"/>
  <c r="X7"/>
  <c r="V49" i="26"/>
  <c r="U50"/>
  <c r="Y17" i="25"/>
  <c r="U42" i="22"/>
  <c r="U39" i="26"/>
  <c r="V16" i="25"/>
  <c r="Y41" i="22"/>
  <c r="V12" i="25"/>
  <c r="U60" i="26"/>
  <c r="V54"/>
  <c r="Y19" i="23"/>
  <c r="U40" i="22"/>
  <c r="V38"/>
  <c r="X20" i="26"/>
  <c r="X31"/>
  <c r="Y40" i="22"/>
  <c r="U15" i="25"/>
  <c r="V9"/>
  <c r="Y23"/>
  <c r="V39" i="23"/>
  <c r="U35" i="25"/>
  <c r="U13" i="22"/>
  <c r="U22" i="23"/>
  <c r="X52" i="26"/>
  <c r="Y15"/>
  <c r="U8"/>
  <c r="V43" i="22"/>
  <c r="U36"/>
  <c r="V8" i="26"/>
  <c r="V25" i="22"/>
  <c r="U26" i="23"/>
  <c r="U18"/>
  <c r="U22" i="25"/>
  <c r="X8" i="26"/>
  <c r="V37" i="23"/>
  <c r="Y9" i="25"/>
  <c r="X33"/>
  <c r="X56" i="26"/>
  <c r="U44" i="23"/>
  <c r="Y29" i="26"/>
  <c r="Y25" i="23"/>
  <c r="U11" i="26"/>
  <c r="Y7" i="22"/>
  <c r="V38" i="23"/>
  <c r="Y42" i="22"/>
  <c r="U24" i="25"/>
  <c r="U11"/>
  <c r="X53" i="26"/>
  <c r="X46" i="23"/>
  <c r="V38" i="25"/>
  <c r="X30" i="26"/>
  <c r="Y22" i="25"/>
  <c r="V56" i="26"/>
  <c r="U32" i="25"/>
  <c r="V15"/>
  <c r="X21"/>
  <c r="X37" i="23"/>
  <c r="X27" i="25"/>
  <c r="Y24"/>
  <c r="U43" i="26"/>
  <c r="U30" i="25"/>
  <c r="X27" i="23"/>
  <c r="Y32" i="22"/>
  <c r="Y22"/>
  <c r="V32" i="25"/>
  <c r="Y21" i="26"/>
  <c r="Y38" i="25"/>
  <c r="Y43" i="26"/>
  <c r="U29"/>
  <c r="V24"/>
  <c r="V21" i="22"/>
  <c r="Y46" i="26"/>
  <c r="V20" i="23"/>
  <c r="U41" i="22"/>
  <c r="U46" i="26"/>
  <c r="V41"/>
  <c r="V34" i="25"/>
  <c r="V40" i="26"/>
  <c r="Y37" i="25"/>
  <c r="U38" i="23"/>
  <c r="X11" i="26"/>
  <c r="X24" i="22"/>
  <c r="V34" i="23"/>
  <c r="X23" i="26"/>
  <c r="Y43" i="23"/>
  <c r="X39"/>
  <c r="U41"/>
  <c r="V27" i="26"/>
  <c r="U14"/>
  <c r="U33" i="25"/>
  <c r="X43" i="22"/>
  <c r="X12" i="25"/>
  <c r="U25" i="22"/>
  <c r="V9"/>
  <c r="X17" i="26"/>
  <c r="Y8"/>
  <c r="Y45" i="23"/>
  <c r="U23" i="22"/>
  <c r="X37" i="25"/>
  <c r="U27"/>
  <c r="V20" i="26"/>
  <c r="X20" i="23"/>
  <c r="Y46"/>
  <c r="X25" i="25"/>
  <c r="Y54" i="26"/>
  <c r="U17" i="23"/>
  <c r="X25" i="26"/>
  <c r="Y42"/>
  <c r="U40"/>
  <c r="V7" i="22"/>
  <c r="Y27" i="25"/>
  <c r="X40" i="23"/>
  <c r="V33"/>
  <c r="V24"/>
  <c r="X22" i="25"/>
  <c r="X49" i="26"/>
  <c r="V21" i="25"/>
  <c r="V29" i="26"/>
  <c r="V17" i="23"/>
  <c r="Y35" i="25"/>
  <c r="X20" i="22"/>
  <c r="U56" i="26"/>
  <c r="Y32" i="25"/>
  <c r="X23" i="23"/>
  <c r="X26" i="25"/>
  <c r="U18" i="22"/>
  <c r="V46" i="23"/>
  <c r="V28"/>
  <c r="U16"/>
  <c r="X13" i="22"/>
  <c r="Y12" i="26"/>
  <c r="Y13" i="25"/>
  <c r="Y18" i="26"/>
  <c r="V59"/>
  <c r="U57"/>
  <c r="X35" i="22"/>
  <c r="V44" i="26"/>
  <c r="V51"/>
  <c r="Y36" i="23"/>
  <c r="U49" i="26"/>
  <c r="X44"/>
  <c r="X9" i="25"/>
  <c r="V19" i="23"/>
  <c r="V10" i="26"/>
  <c r="U48"/>
  <c r="Y33" i="23"/>
  <c r="V47" i="26"/>
  <c r="Y17"/>
  <c r="Y34" i="22"/>
  <c r="U20" i="23"/>
  <c r="V58" i="26"/>
  <c r="Y25" i="22"/>
  <c r="X16" i="25"/>
  <c r="Y14" i="22"/>
  <c r="Y8" i="25"/>
  <c r="X41" i="23"/>
  <c r="Y31" i="22"/>
  <c r="X58" i="26"/>
  <c r="Y36" i="25"/>
  <c r="X54" i="26"/>
  <c r="U31" i="25"/>
  <c r="U28" i="23"/>
  <c r="X17"/>
  <c r="X24" i="25"/>
  <c r="X10" i="22"/>
  <c r="Y42" i="23"/>
  <c r="U27"/>
  <c r="U20" i="22"/>
  <c r="Y20"/>
  <c r="V30" i="23"/>
  <c r="Y32"/>
  <c r="U59" i="26"/>
  <c r="X33" i="23"/>
  <c r="V19" i="25"/>
  <c r="U44" i="26"/>
  <c r="X21" i="23"/>
  <c r="V30" i="22"/>
  <c r="V20"/>
  <c r="V30" i="26"/>
  <c r="Y60"/>
  <c r="V28"/>
  <c r="U15" i="23"/>
  <c r="Y43" i="22"/>
  <c r="V29" i="23"/>
  <c r="V23" i="26"/>
  <c r="U37" i="25"/>
  <c r="Y44" i="23"/>
  <c r="Y27" i="22"/>
  <c r="U17"/>
  <c r="X10" i="26"/>
  <c r="X30" i="23"/>
  <c r="Y34"/>
  <c r="U24" i="26"/>
  <c r="X27" i="22"/>
  <c r="X59" i="26"/>
  <c r="X34" i="23"/>
  <c r="Y8" i="22"/>
  <c r="U39"/>
  <c r="V40"/>
  <c r="Y24" i="26"/>
  <c r="Y35" i="22"/>
  <c r="U32"/>
  <c r="V25" i="25"/>
  <c r="U27" i="26"/>
  <c r="U28" i="22"/>
  <c r="X30" i="25"/>
  <c r="V14" i="26"/>
  <c r="U29" i="22"/>
  <c r="X13" i="25"/>
  <c r="X57" i="26"/>
  <c r="X41" i="22"/>
  <c r="X18" i="23"/>
  <c r="U27" i="22"/>
  <c r="X42" i="26"/>
  <c r="Y12" i="22"/>
  <c r="Y15" i="25"/>
  <c r="V11"/>
  <c r="V16" i="26"/>
  <c r="Y17" i="22"/>
  <c r="U22" i="26"/>
  <c r="Y44"/>
  <c r="V19"/>
  <c r="U21" i="23"/>
  <c r="Y24"/>
  <c r="U30" i="26"/>
  <c r="X25" i="23"/>
  <c r="U24" i="22"/>
  <c r="Y55" i="26"/>
  <c r="U32"/>
  <c r="Y25"/>
  <c r="X29"/>
  <c r="Y37" i="22"/>
  <c r="X24" i="23"/>
  <c r="Y27"/>
  <c r="X37" i="22"/>
  <c r="U38" i="25"/>
  <c r="U43" i="22"/>
  <c r="U40" i="23"/>
  <c r="Y26" i="26"/>
  <c r="Y11" i="22"/>
  <c r="X28" i="25"/>
  <c r="V28"/>
  <c r="Y38" i="22"/>
  <c r="V32" i="26"/>
  <c r="U18"/>
  <c r="V25" i="23"/>
  <c r="Y35"/>
  <c r="U37" i="22"/>
  <c r="Y19" i="26"/>
  <c r="V32" i="22"/>
  <c r="U58" i="26"/>
  <c r="U28"/>
  <c r="Y13"/>
  <c r="Y57"/>
  <c r="U26" i="22"/>
  <c r="U31" i="23"/>
  <c r="X12" i="22"/>
  <c r="X18" i="25"/>
  <c r="Y32" i="26"/>
  <c r="V45"/>
  <c r="V50"/>
  <c r="X31" i="25"/>
  <c r="V14"/>
  <c r="V32" i="23"/>
  <c r="X38" i="25"/>
  <c r="V13" i="22"/>
  <c r="V10" i="25"/>
  <c r="X12" i="26"/>
  <c r="V26" i="25"/>
  <c r="V22"/>
  <c r="U25"/>
  <c r="V28" i="22"/>
  <c r="V19"/>
  <c r="Y30" i="25"/>
  <c r="U10" i="26"/>
  <c r="U12"/>
  <c r="Y25" i="25"/>
  <c r="X34"/>
  <c r="V10" i="22"/>
  <c r="Y21" i="23"/>
  <c r="X34" i="22"/>
  <c r="U38"/>
  <c r="X41" i="26"/>
  <c r="V27" i="22"/>
  <c r="X15" i="26"/>
  <c r="Y10" i="25"/>
  <c r="X16" i="26"/>
  <c r="X48"/>
  <c r="V36" i="22"/>
  <c r="V46" i="26"/>
  <c r="Y37" i="23"/>
  <c r="V31" i="26"/>
  <c r="Y16" i="23"/>
  <c r="V34" i="22"/>
  <c r="U26" i="25"/>
  <c r="X26" i="22"/>
  <c r="Y10" i="26"/>
  <c r="U21" i="25"/>
  <c r="U23" i="26"/>
  <c r="V18" i="23"/>
  <c r="U15" i="26"/>
  <c r="V39" i="22"/>
  <c r="V18"/>
  <c r="X20" i="25"/>
  <c r="U21" i="22"/>
  <c r="U21" i="26"/>
  <c r="Y30" i="22"/>
  <c r="U20" i="25"/>
  <c r="U43" i="23"/>
  <c r="U37"/>
  <c r="V33" i="22"/>
  <c r="V41"/>
  <c r="U42" i="23"/>
  <c r="U18" i="25"/>
  <c r="U25" i="23"/>
  <c r="V39" i="26"/>
  <c r="Y26" i="22"/>
  <c r="U23" i="23"/>
  <c r="Y36" i="22"/>
  <c r="X15" i="25"/>
  <c r="X30" i="22"/>
  <c r="Y40" i="26"/>
  <c r="Y23" i="23"/>
  <c r="X11" i="25"/>
  <c r="V35" i="22"/>
  <c r="U31"/>
  <c r="X39"/>
  <c r="V57" i="26"/>
  <c r="X40" i="22"/>
  <c r="V53" i="26"/>
  <c r="V26" i="23"/>
  <c r="X22" i="26"/>
  <c r="U45" i="23"/>
  <c r="X24" i="26"/>
  <c r="Y34" i="25"/>
  <c r="V31"/>
  <c r="Y20" i="26"/>
  <c r="V17"/>
  <c r="Y39" i="23"/>
  <c r="V27" i="25"/>
  <c r="X39" i="26"/>
  <c r="Y12" i="25"/>
  <c r="Y53" i="26"/>
  <c r="V20" i="25"/>
  <c r="X29" i="22"/>
  <c r="V43" i="26"/>
  <c r="V24" i="25"/>
  <c r="Y14"/>
  <c r="X32" i="23"/>
  <c r="U15" i="22"/>
  <c r="V31" i="23"/>
  <c r="Y28"/>
  <c r="V11" i="26"/>
  <c r="V25"/>
  <c r="X28" i="22"/>
  <c r="U47" i="26"/>
  <c r="Y56"/>
  <c r="U14" i="25"/>
  <c r="Y9" i="26"/>
  <c r="X19" i="23"/>
  <c r="X15"/>
  <c r="Y22" i="26"/>
  <c r="G10" i="18" l="1"/>
  <c r="C10"/>
  <c r="Q47" i="23" l="1"/>
  <c r="K47"/>
  <c r="E47"/>
  <c r="Q39" i="25"/>
  <c r="K39"/>
  <c r="E39"/>
  <c r="Q61" i="26"/>
  <c r="K61"/>
  <c r="C69" i="12" l="1"/>
  <c r="D69"/>
  <c r="B69"/>
  <c r="E69" l="1"/>
  <c r="D14" i="11"/>
  <c r="C52" i="12"/>
  <c r="D52"/>
  <c r="C30"/>
  <c r="D30"/>
  <c r="C26"/>
  <c r="D26"/>
  <c r="C11"/>
  <c r="C13" s="1"/>
  <c r="D11"/>
  <c r="D13" s="1"/>
  <c r="D21" i="11"/>
  <c r="C54" i="12" l="1"/>
  <c r="D54"/>
  <c r="B26"/>
  <c r="E26" s="1"/>
  <c r="K11" i="4" l="1"/>
  <c r="C36" i="20" l="1"/>
  <c r="E28" l="1"/>
  <c r="E60"/>
  <c r="B52" i="12" l="1"/>
  <c r="E52" s="1"/>
  <c r="J13" i="13" l="1"/>
  <c r="W47" i="23" l="1"/>
  <c r="T47"/>
  <c r="F14" i="11"/>
  <c r="E18" l="1"/>
  <c r="F8" l="1"/>
  <c r="D75" i="12" l="1"/>
  <c r="C75"/>
  <c r="B75"/>
  <c r="E37"/>
  <c r="B30"/>
  <c r="E30" s="1"/>
  <c r="E75" l="1"/>
  <c r="E62"/>
  <c r="D12" i="11"/>
  <c r="F12" s="1"/>
  <c r="D10"/>
  <c r="F10" s="1"/>
  <c r="D16"/>
  <c r="F16" s="1"/>
  <c r="B11" i="12"/>
  <c r="E11" s="1"/>
  <c r="B13" l="1"/>
  <c r="E13" s="1"/>
  <c r="C16" i="20"/>
  <c r="N21" i="13"/>
  <c r="L21"/>
  <c r="J21"/>
  <c r="H21"/>
  <c r="F21"/>
  <c r="D21"/>
  <c r="N20"/>
  <c r="L20"/>
  <c r="J20"/>
  <c r="H20"/>
  <c r="F20"/>
  <c r="D20"/>
  <c r="N19"/>
  <c r="L19"/>
  <c r="J19"/>
  <c r="H19"/>
  <c r="F19"/>
  <c r="D19"/>
  <c r="N18"/>
  <c r="L18"/>
  <c r="J18"/>
  <c r="H18"/>
  <c r="F18"/>
  <c r="D18"/>
  <c r="N17"/>
  <c r="L17"/>
  <c r="J17"/>
  <c r="H17"/>
  <c r="F17"/>
  <c r="D17"/>
  <c r="N16"/>
  <c r="L16"/>
  <c r="J16"/>
  <c r="H16"/>
  <c r="F16"/>
  <c r="D16"/>
  <c r="N15"/>
  <c r="L15"/>
  <c r="J15"/>
  <c r="H15"/>
  <c r="F15"/>
  <c r="D15"/>
  <c r="N14"/>
  <c r="L14"/>
  <c r="J14"/>
  <c r="H14"/>
  <c r="F14"/>
  <c r="D14"/>
  <c r="N13"/>
  <c r="L13"/>
  <c r="H13"/>
  <c r="F13"/>
  <c r="D13"/>
  <c r="N12"/>
  <c r="L12"/>
  <c r="J12"/>
  <c r="H12"/>
  <c r="F12"/>
  <c r="D12"/>
  <c r="N11"/>
  <c r="L11"/>
  <c r="J11"/>
  <c r="H11"/>
  <c r="F11"/>
  <c r="D11"/>
  <c r="N10"/>
  <c r="L10"/>
  <c r="J10"/>
  <c r="H10"/>
  <c r="F10"/>
  <c r="D10"/>
  <c r="N9"/>
  <c r="L9"/>
  <c r="J9"/>
  <c r="H9"/>
  <c r="F9"/>
  <c r="D9"/>
  <c r="N8"/>
  <c r="L8"/>
  <c r="J8"/>
  <c r="H8"/>
  <c r="F8"/>
  <c r="D8"/>
  <c r="N7"/>
  <c r="L7"/>
  <c r="J7"/>
  <c r="H7"/>
  <c r="F7"/>
  <c r="D7"/>
  <c r="B54" i="12" l="1"/>
  <c r="E54" s="1"/>
  <c r="D9" i="16"/>
  <c r="C9"/>
  <c r="B9"/>
  <c r="B81" i="12" l="1"/>
  <c r="F18" i="19"/>
  <c r="D18"/>
  <c r="C18"/>
  <c r="G16"/>
  <c r="E16"/>
  <c r="G14"/>
  <c r="E14"/>
  <c r="E18" l="1"/>
  <c r="G18"/>
  <c r="G12"/>
  <c r="E12"/>
  <c r="D16" i="5" l="1"/>
  <c r="E13" i="4"/>
  <c r="D13"/>
  <c r="K9"/>
  <c r="K13" l="1"/>
  <c r="E14" i="1"/>
  <c r="D14"/>
  <c r="F12"/>
  <c r="F8"/>
  <c r="C81" i="12" l="1"/>
  <c r="F14" i="1"/>
  <c r="D6" i="11"/>
  <c r="D81" i="12" l="1"/>
  <c r="E81" s="1"/>
  <c r="F6" i="11"/>
  <c r="D18"/>
  <c r="D22" l="1"/>
  <c r="F18"/>
</calcChain>
</file>

<file path=xl/sharedStrings.xml><?xml version="1.0" encoding="utf-8"?>
<sst xmlns="http://schemas.openxmlformats.org/spreadsheetml/2006/main" count="8232" uniqueCount="2198">
  <si>
    <t>IPPs</t>
  </si>
  <si>
    <t>FIGURES ARE PROVISIONAL &amp; SUBJECTED TO CHANGE.</t>
  </si>
  <si>
    <t>A. POWER SUPPLY SECURITY</t>
  </si>
  <si>
    <t>Load Restriction due to non availability of Generation</t>
  </si>
  <si>
    <t>Year</t>
  </si>
  <si>
    <t>Quarter</t>
  </si>
  <si>
    <t>Month</t>
  </si>
  <si>
    <t>Total Hrs.</t>
  </si>
  <si>
    <t>Percentage of time load restricted</t>
  </si>
  <si>
    <t>Total</t>
  </si>
  <si>
    <t>Format-A1</t>
  </si>
  <si>
    <t>Particulars of Generating Station which failed to meet forcasted requirement at the time of load restriction</t>
  </si>
  <si>
    <t>BURLA</t>
  </si>
  <si>
    <t>CHIPLIMA</t>
  </si>
  <si>
    <t>TOTAL STATE HYDRO</t>
  </si>
  <si>
    <t>(In relation to Format: A-1)</t>
  </si>
  <si>
    <t>Name of Generating Station</t>
  </si>
  <si>
    <t>Particulars of demand curtailed and areas affected due to failure of Generating Station to meet forcasted requirement at the time of load restriction</t>
  </si>
  <si>
    <t>L.R. Imposed in MW</t>
  </si>
  <si>
    <t>Area / Consumer categories affected</t>
  </si>
  <si>
    <t>B. TRANSMISSION SECURITY</t>
  </si>
  <si>
    <t>Format-A3</t>
  </si>
  <si>
    <t>(even though Generation was available)</t>
  </si>
  <si>
    <t>Percentage of time load restricted [=(5/4) *100]</t>
  </si>
  <si>
    <t>Total Hrs.                        of the month</t>
  </si>
  <si>
    <t>Duration of restriction                           (in Hrs.)</t>
  </si>
  <si>
    <t>Format-B1</t>
  </si>
  <si>
    <t>Rescheduling of Generation due to non availability of Transmission Capacity, (Percentage of time)</t>
  </si>
  <si>
    <t>Load Restriction due to non availability of Transmission Capacity, (Percentage of time)</t>
  </si>
  <si>
    <t>(even though load restriction was not required)</t>
  </si>
  <si>
    <t>Format-B2</t>
  </si>
  <si>
    <t xml:space="preserve">Total Hrs.                        </t>
  </si>
  <si>
    <t>Duration of Generation rescheduled (HRs.)</t>
  </si>
  <si>
    <t>Percentage of time Gen.rescheduled [=(5/4) *100]</t>
  </si>
  <si>
    <t>-</t>
  </si>
  <si>
    <t>Format-A2</t>
  </si>
  <si>
    <t>Name of Gen. Station</t>
  </si>
  <si>
    <t>NIL</t>
  </si>
  <si>
    <t>* Duration of restriction                     (in HRs.)</t>
  </si>
  <si>
    <t xml:space="preserve">Particulars of Transmission elements not available resulting in loss of Transmission capacity and Grid Sub-stations affected.  </t>
  </si>
  <si>
    <t>Sl. No.</t>
  </si>
  <si>
    <t>Date</t>
  </si>
  <si>
    <t>From</t>
  </si>
  <si>
    <t>To</t>
  </si>
  <si>
    <t>Duration</t>
  </si>
  <si>
    <t>Transmission element (Line / Tfr. / CB etc.)not available</t>
  </si>
  <si>
    <t>Reason for non-availability of Transmission element (schedule maintenance outage / forced outage*)with details</t>
  </si>
  <si>
    <t>Grid Sub-stations affected (it can be more than one)</t>
  </si>
  <si>
    <t>Extent of Generation Rescheduling required</t>
  </si>
  <si>
    <t>MW rescheduled or estimated capacity restriction affected</t>
  </si>
  <si>
    <t>Hour</t>
  </si>
  <si>
    <t>Banking Power(Import)</t>
  </si>
  <si>
    <t>Banking Power(Export)</t>
  </si>
  <si>
    <t>Time:        This should match with hours of non-availability in a month in Format B-2 as the case may be</t>
  </si>
  <si>
    <t xml:space="preserve">                       Load restriction is being done by the discom as and when required on rotation basis to curtail the demand.</t>
  </si>
  <si>
    <r>
      <t xml:space="preserve">             *        </t>
    </r>
    <r>
      <rPr>
        <sz val="10"/>
        <rFont val="Arial"/>
        <family val="2"/>
      </rPr>
      <t xml:space="preserve"> SLDC is preparing the drawal schedule for discom considering the availability of power from all sources. </t>
    </r>
  </si>
  <si>
    <t>Joda</t>
  </si>
  <si>
    <t>Meramundali</t>
  </si>
  <si>
    <t>Berhampur</t>
  </si>
  <si>
    <t xml:space="preserve">Format - C1.1 </t>
  </si>
  <si>
    <t>OVERALL PERFORMANCE</t>
  </si>
  <si>
    <t>Total Hours</t>
  </si>
  <si>
    <t>Total duration(in HRs) of frequency</t>
  </si>
  <si>
    <t xml:space="preserve">Percentage </t>
  </si>
  <si>
    <t>of time</t>
  </si>
  <si>
    <t xml:space="preserve"> </t>
  </si>
  <si>
    <t>[=(3/2) * 100]</t>
  </si>
  <si>
    <t>[=(5/2) * 100]</t>
  </si>
  <si>
    <t>Name of the Grid Sub-station</t>
  </si>
  <si>
    <t>Hours in the Quarter</t>
  </si>
  <si>
    <t>220 kV</t>
  </si>
  <si>
    <t>132 kV</t>
  </si>
  <si>
    <t>Maximum continuous period of deviation : with date and time*</t>
  </si>
  <si>
    <t>Reasons for such deviation**</t>
  </si>
  <si>
    <t>Tap position in concerned transformer during extreme condition.</t>
  </si>
  <si>
    <t>Hours in the Quarter voltage went beyond 245 kV</t>
  </si>
  <si>
    <t>%</t>
  </si>
  <si>
    <t>Hours in the Quarter voltage went below 198 kV</t>
  </si>
  <si>
    <t>Hours in the Quarter voltage went beyond 145 kV</t>
  </si>
  <si>
    <t>Auto Transformer</t>
  </si>
  <si>
    <t>Power Transformer</t>
  </si>
  <si>
    <t>Jayanagar</t>
  </si>
  <si>
    <t>Tarkera</t>
  </si>
  <si>
    <t>Budhipadar</t>
  </si>
  <si>
    <t>Balasore</t>
  </si>
  <si>
    <t>Bidanasi</t>
  </si>
  <si>
    <t>Narendrapur</t>
  </si>
  <si>
    <t>Chandaka</t>
  </si>
  <si>
    <t>Bhanjanagar</t>
  </si>
  <si>
    <t>Theruvali</t>
  </si>
  <si>
    <t>*Data relates to those Sub-stations where analog instrument facilities are available.</t>
  </si>
  <si>
    <t>Data for the above sub-stations could not be furnished for want of analog facilities.</t>
  </si>
  <si>
    <t>&lt;48.5Hz</t>
  </si>
  <si>
    <t>&gt;=51.0Hz</t>
  </si>
  <si>
    <t xml:space="preserve">                      Format - C1.3</t>
  </si>
  <si>
    <t>Lowest / Highest frequency occurrence</t>
  </si>
  <si>
    <t xml:space="preserve">       Highest frequency occurrence</t>
  </si>
  <si>
    <t xml:space="preserve">       Lowest frequency occurrence</t>
  </si>
  <si>
    <t>Details of the event if there is islanding</t>
  </si>
  <si>
    <t>Frequency</t>
  </si>
  <si>
    <t xml:space="preserve">Date of </t>
  </si>
  <si>
    <t>Time of</t>
  </si>
  <si>
    <t xml:space="preserve"> in Hz</t>
  </si>
  <si>
    <t>occurrence</t>
  </si>
  <si>
    <t xml:space="preserve"> occurrence</t>
  </si>
  <si>
    <t xml:space="preserve">                         Format - C1.2</t>
  </si>
  <si>
    <t>(Maximum continuous period of deviation)</t>
  </si>
  <si>
    <t>Total duration</t>
  </si>
  <si>
    <t>Maximum continuous period of</t>
  </si>
  <si>
    <t>(HRs)</t>
  </si>
  <si>
    <t>deviation with date, time and reason</t>
  </si>
  <si>
    <t>FORMAT-D.2</t>
  </si>
  <si>
    <t xml:space="preserve"> MONTHLY NET GENERATION / EXCHANGE / DEMAND DATA IN MU </t>
  </si>
  <si>
    <t>CONSTITUENTS</t>
  </si>
  <si>
    <t>BALIMELA</t>
  </si>
  <si>
    <t>RENGALI</t>
  </si>
  <si>
    <t>U.KOLAB</t>
  </si>
  <si>
    <t>INDRAVATI</t>
  </si>
  <si>
    <t>O.H.P.C</t>
  </si>
  <si>
    <t>MACHHAKUND(O/D)</t>
  </si>
  <si>
    <t>TOTAL HYDRO</t>
  </si>
  <si>
    <t>TOTAL THERMAL</t>
  </si>
  <si>
    <t>TOTAL-CPPs</t>
  </si>
  <si>
    <t>EREB IMPORT</t>
  </si>
  <si>
    <t>EREB EXPORT</t>
  </si>
  <si>
    <t>NET EREB</t>
  </si>
  <si>
    <t>SYSTEM  DEMAND</t>
  </si>
  <si>
    <t>Format-D.5</t>
  </si>
  <si>
    <t>MAJOR FAILURES OF TRANSFORMERS &amp; EQUIPMENTS IN GRID SUB-STATIONS</t>
  </si>
  <si>
    <t>CIRCLE</t>
  </si>
  <si>
    <t>DATE</t>
  </si>
  <si>
    <t>GRID S/S</t>
  </si>
  <si>
    <t>TRANSFORMER</t>
  </si>
  <si>
    <t>BREAKER</t>
  </si>
  <si>
    <t>CT &amp; PT</t>
  </si>
  <si>
    <t>LIGHTNING ARRESTER</t>
  </si>
  <si>
    <t>MISC. (Isolator/ Wave Trap etc.)</t>
  </si>
  <si>
    <t>REMARKS</t>
  </si>
  <si>
    <t>Burla</t>
  </si>
  <si>
    <t>Chainpal</t>
  </si>
  <si>
    <t>Cuttack</t>
  </si>
  <si>
    <t>Jeypore</t>
  </si>
  <si>
    <t>FORMAT-D.4</t>
  </si>
  <si>
    <t>CAPACITY ADDITION OF GRID SUB-STATIONS</t>
  </si>
  <si>
    <t>Sl.</t>
  </si>
  <si>
    <t>NAME OF THE</t>
  </si>
  <si>
    <t xml:space="preserve">CAPACITY AS ON </t>
  </si>
  <si>
    <t>PROGRESSIVE</t>
  </si>
  <si>
    <t>CAPACITY</t>
  </si>
  <si>
    <t>NO.</t>
  </si>
  <si>
    <t>SUB-STATION</t>
  </si>
  <si>
    <t>IN MVA</t>
  </si>
  <si>
    <t>ADDITION (MVA)</t>
  </si>
  <si>
    <t>Source of</t>
  </si>
  <si>
    <t>Drawal</t>
  </si>
  <si>
    <t>Total Cost</t>
  </si>
  <si>
    <t>Avg. Cost</t>
  </si>
  <si>
    <t>No</t>
  </si>
  <si>
    <t>Power</t>
  </si>
  <si>
    <t>in MU</t>
  </si>
  <si>
    <t>in Crore( Rs.)</t>
  </si>
  <si>
    <t>in P/U</t>
  </si>
  <si>
    <t>OPGC</t>
  </si>
  <si>
    <t>CPPs</t>
  </si>
  <si>
    <t>TOTAL</t>
  </si>
  <si>
    <t>Net Purchase</t>
  </si>
  <si>
    <t xml:space="preserve">                                                           GENERATION  CAPACITY</t>
  </si>
  <si>
    <t>SL.NO.</t>
  </si>
  <si>
    <t>INSTALLED CAPACITY IN MW</t>
  </si>
  <si>
    <t>O.H.P.C.</t>
  </si>
  <si>
    <t>HIRAKUD POWER STATION</t>
  </si>
  <si>
    <t>(a)BURLA</t>
  </si>
  <si>
    <t>2 x 49.5 =   99</t>
  </si>
  <si>
    <t xml:space="preserve">(b)CHIPLIMA  </t>
  </si>
  <si>
    <t xml:space="preserve">3 x 24    =   72       </t>
  </si>
  <si>
    <t>BALIMELA POWER HOUSE</t>
  </si>
  <si>
    <t>6 x 60+2 x75    = 510</t>
  </si>
  <si>
    <t>RENGALI POWER HOUSE</t>
  </si>
  <si>
    <t>5 x 50    =  250</t>
  </si>
  <si>
    <t>UPPER KOLAB POWER HOUSE</t>
  </si>
  <si>
    <t>INDRAVATI POWER HOUSE</t>
  </si>
  <si>
    <t>MACHHKUND POWER HOUSE</t>
  </si>
  <si>
    <t>TOTAL HYDRO , (A)</t>
  </si>
  <si>
    <t>O.P.G.C.</t>
  </si>
  <si>
    <t>2 x 210    = 420</t>
  </si>
  <si>
    <t>TOTAL THERMAL , (B)</t>
  </si>
  <si>
    <t xml:space="preserve">NAME OF POWER STATION </t>
  </si>
  <si>
    <t>SHARE OF INSTALLED CAPACITY OF GRIDCO</t>
  </si>
  <si>
    <t>SHARE IN  %</t>
  </si>
  <si>
    <t>MW</t>
  </si>
  <si>
    <t>CHUKHA (BHUTAN)</t>
  </si>
  <si>
    <t>TALA (BHUTAN)</t>
  </si>
  <si>
    <t>FARAKKA (WEST BENGAL)</t>
  </si>
  <si>
    <t>3 x 200   =  600</t>
  </si>
  <si>
    <t>2 x 500   =  1000</t>
  </si>
  <si>
    <t>KAHALGAON (BIHAR)</t>
  </si>
  <si>
    <t>4 x 210    =  840</t>
  </si>
  <si>
    <t>3 x 500    =  1500</t>
  </si>
  <si>
    <t>TSTPP, KANIHA (ORISSA)</t>
  </si>
  <si>
    <t>2 x 500    =  1000</t>
  </si>
  <si>
    <t>4 x 500    =  2000</t>
  </si>
  <si>
    <t>TEETSA</t>
  </si>
  <si>
    <t>3 x 170    =  510</t>
  </si>
  <si>
    <t>Total ISGS</t>
  </si>
  <si>
    <r>
      <t xml:space="preserve">     </t>
    </r>
    <r>
      <rPr>
        <b/>
        <sz val="12"/>
        <rFont val="Times New Roman"/>
        <family val="1"/>
      </rPr>
      <t xml:space="preserve">                        </t>
    </r>
  </si>
  <si>
    <t>1 x 500   =  500</t>
  </si>
  <si>
    <t>* Monthly Pool Account is yet to be finalised.</t>
  </si>
  <si>
    <t>TRADING(PXIL+IEX+Bilateral) (Import)</t>
  </si>
  <si>
    <t>TRADING(PXIL+IEX+Bilateral) (Export)</t>
  </si>
  <si>
    <t>IPP-GMR</t>
  </si>
  <si>
    <t>Dadri Solar Bundle Power</t>
  </si>
  <si>
    <t>ISGS</t>
  </si>
  <si>
    <t>Quantum/ Percentage of Load Restriction Imposed</t>
  </si>
  <si>
    <t xml:space="preserve"> ( &gt; 50.05 Hz.) </t>
  </si>
  <si>
    <t xml:space="preserve">                                Frequency (&gt;50.05 Hz.)</t>
  </si>
  <si>
    <t>48.50 - 49.0Hz</t>
  </si>
  <si>
    <t>49.0 - 49.70Hz</t>
  </si>
  <si>
    <t>49.70 - 49.90Hz</t>
  </si>
  <si>
    <t>49.90 - 50.05Hz</t>
  </si>
  <si>
    <t>&gt;=50.05Hz</t>
  </si>
  <si>
    <t>Meenakshi</t>
  </si>
  <si>
    <t>Samal HEP</t>
  </si>
  <si>
    <t>Alex Green Energy</t>
  </si>
  <si>
    <t>Faridabad Solar Bundle Power</t>
  </si>
  <si>
    <t>AUX. CONS.</t>
  </si>
  <si>
    <t>% AGE AVAILABILITY(excluding UA)</t>
  </si>
  <si>
    <t>6 x 170 = 1020</t>
  </si>
  <si>
    <t>( Orissa  Share 30% purchase upto 20% extra)</t>
  </si>
  <si>
    <t>4 x 80    =  320</t>
  </si>
  <si>
    <t>4 x 150  =  600</t>
  </si>
  <si>
    <t xml:space="preserve">3 x 23    = 69 </t>
  </si>
  <si>
    <t>(&lt;49.9 Hz.)</t>
  </si>
  <si>
    <t>Load restriction imposed in the state on rotation basis to curtail the demand.</t>
  </si>
  <si>
    <t>IMFA</t>
  </si>
  <si>
    <t>NALCO</t>
  </si>
  <si>
    <t xml:space="preserve">                                Frequency (&lt;49.9 Hz.)</t>
  </si>
  <si>
    <t>Substation</t>
  </si>
  <si>
    <t>Bhubaneswar</t>
  </si>
  <si>
    <r>
      <t>Duration of failure to meet forecasted requirement (HRs.</t>
    </r>
    <r>
      <rPr>
        <b/>
        <sz val="11"/>
        <rFont val="Arial"/>
        <family val="2"/>
      </rPr>
      <t xml:space="preserve">)        
Date               From                   To                Total      </t>
    </r>
  </si>
  <si>
    <t>Interruption time
(Hr. Min.)</t>
  </si>
  <si>
    <t>Paradeep</t>
  </si>
  <si>
    <t>Puri</t>
  </si>
  <si>
    <t>Bolangir</t>
  </si>
  <si>
    <t>IB  TPS STAGE-I</t>
  </si>
  <si>
    <t>MANGDECHU HEP (BHUTAN)</t>
  </si>
  <si>
    <t>4 X 180   = 720</t>
  </si>
  <si>
    <t>GMR(UI)</t>
  </si>
  <si>
    <t>ACME Solar</t>
  </si>
  <si>
    <t>IPP-Vedanta Ltd</t>
  </si>
  <si>
    <t>IB  TPS STAGE-II</t>
  </si>
  <si>
    <t>Kamakhyanagar</t>
  </si>
  <si>
    <t>DARLIPALI STPS</t>
  </si>
  <si>
    <t>Hours in the Quarter voltage went below 122 kV</t>
  </si>
  <si>
    <t>Percentage of time voltage in the Quarter was beyond levels permitted under CEA (Grid Standards) Regulations, 2010.</t>
  </si>
  <si>
    <t>**Specific reasons, if any, may be mentioned.</t>
  </si>
  <si>
    <t>Therubali</t>
  </si>
  <si>
    <t>Bhawanipatna</t>
  </si>
  <si>
    <t>Barbil</t>
  </si>
  <si>
    <t>Kesinga</t>
  </si>
  <si>
    <t>Phulbani</t>
  </si>
  <si>
    <t>Baripada</t>
  </si>
  <si>
    <t>Bangiriposi</t>
  </si>
  <si>
    <t>Jaleswar</t>
  </si>
  <si>
    <t>Phulnakhara</t>
  </si>
  <si>
    <t>Khajuriakata</t>
  </si>
  <si>
    <t>Angul</t>
  </si>
  <si>
    <t>Polasponga</t>
  </si>
  <si>
    <t>Bhograi</t>
  </si>
  <si>
    <t>Boinda</t>
  </si>
  <si>
    <t>Kalarangi</t>
  </si>
  <si>
    <t>Rajgangpur</t>
  </si>
  <si>
    <t>Bhadrak</t>
  </si>
  <si>
    <t>Lapanga</t>
  </si>
  <si>
    <t>Sadeipali</t>
  </si>
  <si>
    <t>Dhenkanal</t>
  </si>
  <si>
    <t>Choudwar</t>
  </si>
  <si>
    <t>Umerkote</t>
  </si>
  <si>
    <t>Kuchinda</t>
  </si>
  <si>
    <t>Rengali</t>
  </si>
  <si>
    <t>Boudh</t>
  </si>
  <si>
    <t>Atri</t>
  </si>
  <si>
    <t>Nuapada</t>
  </si>
  <si>
    <t>Kalunga</t>
  </si>
  <si>
    <t>Chandikhol</t>
  </si>
  <si>
    <t>Soro</t>
  </si>
  <si>
    <t>Mania</t>
  </si>
  <si>
    <t>Digapahandi</t>
  </si>
  <si>
    <t>Podagada</t>
  </si>
  <si>
    <t>Malkangiri</t>
  </si>
  <si>
    <t>Nimapara</t>
  </si>
  <si>
    <t>Marshaghai</t>
  </si>
  <si>
    <t>Olaver</t>
  </si>
  <si>
    <t>Padampur</t>
  </si>
  <si>
    <t>Mohana</t>
  </si>
  <si>
    <t>Jharsuguda</t>
  </si>
  <si>
    <t>Bargarh</t>
  </si>
  <si>
    <t>Tentulikhunti</t>
  </si>
  <si>
    <t>Mendhasal</t>
  </si>
  <si>
    <t>Ranasinghpur</t>
  </si>
  <si>
    <t>Pattamundai</t>
  </si>
  <si>
    <t>Sonepur</t>
  </si>
  <si>
    <t>Khurda</t>
  </si>
  <si>
    <t>Shamuka</t>
  </si>
  <si>
    <t>Khariar</t>
  </si>
  <si>
    <t>Katapalli</t>
  </si>
  <si>
    <t>Rairakhol</t>
  </si>
  <si>
    <t>Barkote</t>
  </si>
  <si>
    <t>Salipur</t>
  </si>
  <si>
    <t>Rourkela</t>
  </si>
  <si>
    <t>Somnathpur</t>
  </si>
  <si>
    <t>SUBSTATIONS</t>
  </si>
  <si>
    <t>MAXIMUM</t>
  </si>
  <si>
    <t>MINIMUM</t>
  </si>
  <si>
    <t>KV</t>
  </si>
  <si>
    <t>TIME</t>
  </si>
  <si>
    <t>Argul</t>
  </si>
  <si>
    <t>Badagada</t>
  </si>
  <si>
    <t>Balugaon</t>
  </si>
  <si>
    <t>Banki</t>
  </si>
  <si>
    <t>Chandpur</t>
  </si>
  <si>
    <t>Jagatsinghpur</t>
  </si>
  <si>
    <t>Kendrapada</t>
  </si>
  <si>
    <t>Konark</t>
  </si>
  <si>
    <t>Nuapatana</t>
  </si>
  <si>
    <t>Samangara</t>
  </si>
  <si>
    <t>Unit-8GIS</t>
  </si>
  <si>
    <t>Anandpur</t>
  </si>
  <si>
    <t>Basta</t>
  </si>
  <si>
    <t>Bolani</t>
  </si>
  <si>
    <t>Dhenkikote</t>
  </si>
  <si>
    <t>DuburiO</t>
  </si>
  <si>
    <t>JajpurRoad</t>
  </si>
  <si>
    <t>JajpurTown</t>
  </si>
  <si>
    <t>Karanjia</t>
  </si>
  <si>
    <t>Rairangpur</t>
  </si>
  <si>
    <t>Akhusingh</t>
  </si>
  <si>
    <t>Aska</t>
  </si>
  <si>
    <t>Chatrapur</t>
  </si>
  <si>
    <t>Chikiti</t>
  </si>
  <si>
    <t>Paralakhemendi</t>
  </si>
  <si>
    <t>Potangi</t>
  </si>
  <si>
    <t>Purushottampur</t>
  </si>
  <si>
    <t>Rayagada</t>
  </si>
  <si>
    <t>Sunabeda</t>
  </si>
  <si>
    <t>Barapalli</t>
  </si>
  <si>
    <t>Brajarajnagar</t>
  </si>
  <si>
    <t>Chend</t>
  </si>
  <si>
    <t>ChipilimaP.H.</t>
  </si>
  <si>
    <t>Ghens</t>
  </si>
  <si>
    <t>Jayapatna</t>
  </si>
  <si>
    <t>Junagarah</t>
  </si>
  <si>
    <t>Katapali</t>
  </si>
  <si>
    <t>Patnagarh</t>
  </si>
  <si>
    <t>Sambalpur</t>
  </si>
  <si>
    <t>Sundargarah</t>
  </si>
  <si>
    <t>220KV VOLTAGE AT DIFFERENT GRID SUBSTATIONS</t>
  </si>
  <si>
    <t>AskaN</t>
  </si>
  <si>
    <t>Balimela</t>
  </si>
  <si>
    <t>BolangirN</t>
  </si>
  <si>
    <t>Duburi Old</t>
  </si>
  <si>
    <t>Duburi New</t>
  </si>
  <si>
    <t>Laxmipur</t>
  </si>
  <si>
    <t>Nayagarh</t>
  </si>
  <si>
    <t>Infocity-II GIS</t>
  </si>
  <si>
    <t>KeonjharGIS</t>
  </si>
  <si>
    <t>Narsinghpur</t>
  </si>
  <si>
    <t>Agarpada</t>
  </si>
  <si>
    <t>Betanati</t>
  </si>
  <si>
    <t>ChandabaliGIS</t>
  </si>
  <si>
    <t>Udala</t>
  </si>
  <si>
    <t>Dabugaon</t>
  </si>
  <si>
    <t>Ganjam</t>
  </si>
  <si>
    <t>Kantabanji</t>
  </si>
  <si>
    <t>Tusura</t>
  </si>
  <si>
    <t>KhuntuniGIS</t>
  </si>
  <si>
    <t>Tirtol</t>
  </si>
  <si>
    <t>132KV VOLTAGE AT DIFFERENT GRID SUBSTATIONS</t>
  </si>
  <si>
    <t>CESU ZONE</t>
  </si>
  <si>
    <t>NESCO ZONE</t>
  </si>
  <si>
    <t>WESCO ZONE</t>
  </si>
  <si>
    <t>SOUTHCO ZONE</t>
  </si>
  <si>
    <t>400KV VOLTAGE AT DIFFERENT GRID SUBSTATIONS</t>
  </si>
  <si>
    <t>400 kV</t>
  </si>
  <si>
    <t>Hours in the Quarter voltage went beyond 420 kV</t>
  </si>
  <si>
    <t>Hours in the Quarter voltage went below 380 kV</t>
  </si>
  <si>
    <t>Bolangir New</t>
  </si>
  <si>
    <t>M/S BPPPL</t>
  </si>
  <si>
    <t>Total Small Hydro</t>
  </si>
  <si>
    <t>Solar Power under RPSSGP Scheme</t>
  </si>
  <si>
    <t>SECI (VGF Scheme Ph-II,Batch-I-GEDCOL)</t>
  </si>
  <si>
    <t>SECI (VGF Scheme Ph-II,Batch-IV)</t>
  </si>
  <si>
    <t xml:space="preserve">Total State Solar </t>
  </si>
  <si>
    <t>Total Odisha</t>
  </si>
  <si>
    <t xml:space="preserve">Total Central Solar </t>
  </si>
  <si>
    <t>Total Central Wind</t>
  </si>
  <si>
    <t>TOTAL Central Thermal</t>
  </si>
  <si>
    <t>TOTAL Central Hydro</t>
  </si>
  <si>
    <t>OTHER SALE(Including Nalco+Imfa)</t>
  </si>
  <si>
    <t>Non-conventional(State)</t>
  </si>
  <si>
    <t>Maneswar</t>
  </si>
  <si>
    <t>Ms APPPL</t>
  </si>
  <si>
    <t>Aditya Birla Pvt. Ltd.-1</t>
  </si>
  <si>
    <t>Aditya Birla Pvt. Ltd.-2</t>
  </si>
  <si>
    <t>Aditya Birla Pvt. Ltd.-3</t>
  </si>
  <si>
    <t>OTHER CGPs</t>
  </si>
  <si>
    <t>.</t>
  </si>
  <si>
    <t>2 X 800 = 1600</t>
  </si>
  <si>
    <t xml:space="preserve">1 x 37.5 = 37.5 </t>
  </si>
  <si>
    <t xml:space="preserve">3 x 17    =  51                    60      </t>
  </si>
  <si>
    <r>
      <t xml:space="preserve">*Duration of failure to meet forecasted requirement (HRs.)
</t>
    </r>
    <r>
      <rPr>
        <b/>
        <sz val="10"/>
        <rFont val="Arial"/>
        <family val="2"/>
      </rPr>
      <t xml:space="preserve">Date                  Time             Total      </t>
    </r>
  </si>
  <si>
    <t>1 x 20</t>
  </si>
  <si>
    <t>Kakatiya</t>
  </si>
  <si>
    <t>2 x 43.65 = 87.3</t>
  </si>
  <si>
    <t>2 x 32    =   64                         287.8</t>
  </si>
  <si>
    <t>SECI (GEDCOL) MANAMUNDA</t>
  </si>
  <si>
    <t>SECI (GEDCOL) MAKHIGUDA</t>
  </si>
  <si>
    <t>SECI (VGF Scheme Ph-II,Batch-I-RaIasthan &amp; GuIrat (including OA charges)</t>
  </si>
  <si>
    <t>Jajpur Road</t>
  </si>
  <si>
    <t>Remarks</t>
  </si>
  <si>
    <t>Tower Collapse</t>
  </si>
  <si>
    <t>OPGC(UNIT 1&amp; 2)</t>
  </si>
  <si>
    <t>OPGC(UNIT 3 &amp; 4)</t>
  </si>
  <si>
    <t>OPGC(UNIT 3 &amp; 4) UI</t>
  </si>
  <si>
    <t>Biomass-JPIPL</t>
  </si>
  <si>
    <t>SECI (AZURE POWER PVT. LTD.) 300 MW</t>
  </si>
  <si>
    <t>SECI (AZURE POWER PVT. LTD.) 200 MW</t>
  </si>
  <si>
    <t>NVVNL Bundle Power(Solar) 
(Including OA Charges)</t>
  </si>
  <si>
    <t>Central Sector Over drawal</t>
  </si>
  <si>
    <t>Feeders Affected</t>
  </si>
  <si>
    <t>SECI (GEDCOL) JAYANAGAR</t>
  </si>
  <si>
    <t>SECI (GEDCOL) BARIPADA</t>
  </si>
  <si>
    <t>SECI (GEDCOL) BOLANGIR</t>
  </si>
  <si>
    <r>
      <t xml:space="preserve">             *          </t>
    </r>
    <r>
      <rPr>
        <sz val="10"/>
        <rFont val="Arial"/>
        <family val="2"/>
      </rPr>
      <t>Load restriction imposed in the state on rotation basis to curtail the demand(During evening peak hour).</t>
    </r>
  </si>
  <si>
    <t>NAVA LTD.</t>
  </si>
  <si>
    <t>JITPL (IPP)</t>
  </si>
  <si>
    <t>OPGC(UNIT 1&amp; 2) SHP (Biribati &amp; Kendupatana)</t>
  </si>
  <si>
    <t>IBUIL LTD.</t>
  </si>
  <si>
    <t>NVVNL Bundle Power (Solar) Aftab</t>
  </si>
  <si>
    <t>2 X 660  = 1320</t>
  </si>
  <si>
    <t>NAME OF POWER STATION</t>
  </si>
  <si>
    <t>FIRM POWER IN MW</t>
  </si>
  <si>
    <t>BARH</t>
  </si>
  <si>
    <t xml:space="preserve">RANGEET( SIKKIM) </t>
  </si>
  <si>
    <t xml:space="preserve">NPGC (BIHAR) </t>
  </si>
  <si>
    <t xml:space="preserve">NORTH KARANPURA </t>
  </si>
  <si>
    <t>KURICHU</t>
  </si>
  <si>
    <t>2 x 660    =  1320</t>
  </si>
  <si>
    <t>3 x 20    =  60</t>
  </si>
  <si>
    <t>3 X 660   = 1980</t>
  </si>
  <si>
    <t>1 X 60 = 60</t>
  </si>
  <si>
    <t>KBUNL (Mujafarpur) (BIHAR)#</t>
  </si>
  <si>
    <t>2 X 195 = 390</t>
  </si>
  <si>
    <t>STERLITE</t>
  </si>
  <si>
    <t>GMR</t>
  </si>
  <si>
    <t>NBVL IPP</t>
  </si>
  <si>
    <t>JITPL</t>
  </si>
  <si>
    <t>1 X 600  = 600</t>
  </si>
  <si>
    <t>3 X 350  = 1050</t>
  </si>
  <si>
    <t>1 X 60  = 60</t>
  </si>
  <si>
    <t>2 X 600  = 1200</t>
  </si>
  <si>
    <t>TOTAL IPP , (C)</t>
  </si>
  <si>
    <t>2 X 660 = 1320</t>
  </si>
  <si>
    <t>SMALL HYDRO</t>
  </si>
  <si>
    <t>BIOMASS</t>
  </si>
  <si>
    <t>SOLAR</t>
  </si>
  <si>
    <r>
      <t xml:space="preserve">                                 </t>
    </r>
    <r>
      <rPr>
        <b/>
        <u/>
        <sz val="14"/>
        <rFont val="Times New Roman"/>
        <family val="1"/>
      </rPr>
      <t>IPP CAPACITY</t>
    </r>
  </si>
  <si>
    <r>
      <t xml:space="preserve">                                    </t>
    </r>
    <r>
      <rPr>
        <b/>
        <u/>
        <sz val="14"/>
        <rFont val="Times New Roman"/>
        <family val="1"/>
      </rPr>
      <t>RENEWABLE CAPACITY</t>
    </r>
  </si>
  <si>
    <t>TOTAL IPP , (D)</t>
  </si>
  <si>
    <t>TPA SALE</t>
  </si>
  <si>
    <t>MTPCL</t>
  </si>
  <si>
    <t>TRADING+IEX+Banking Power+OA+TPA</t>
  </si>
  <si>
    <r>
      <t xml:space="preserve">                                   </t>
    </r>
    <r>
      <rPr>
        <b/>
        <u/>
        <sz val="14"/>
        <rFont val="Times New Roman"/>
        <family val="1"/>
      </rPr>
      <t>CENTRAL SECTOR GENERATION</t>
    </r>
  </si>
  <si>
    <r>
      <t xml:space="preserve">                </t>
    </r>
    <r>
      <rPr>
        <b/>
        <u/>
        <sz val="12"/>
        <rFont val="Times New Roman"/>
        <family val="1"/>
      </rPr>
      <t>OTHER THAN ISGS SHARE</t>
    </r>
  </si>
  <si>
    <t>JSW Energy (Utkal) Ltd.
(Earlier known as Ind. Bharat)</t>
  </si>
  <si>
    <t>1 x 350     =  336</t>
  </si>
  <si>
    <t>2 x 600 = 1200</t>
  </si>
  <si>
    <t>4 x 84     =  336 (270MW considered for calculating share)</t>
  </si>
  <si>
    <t>2 x 20</t>
  </si>
  <si>
    <t>1 x 20 + 2 x 12.5</t>
  </si>
  <si>
    <t>1 x 20 + 1 x 40</t>
  </si>
  <si>
    <t>TRADING(PXIL+IEX+Bilateral) (Export) (Incld. TPA sale)</t>
  </si>
  <si>
    <t>OLD DATA</t>
  </si>
  <si>
    <t>2025-26</t>
  </si>
  <si>
    <t>Remark</t>
  </si>
  <si>
    <t>April-Jun</t>
  </si>
  <si>
    <t>MTPCL (MED TERM)</t>
  </si>
  <si>
    <t>XERGI</t>
  </si>
  <si>
    <t>PTC-OSTRO</t>
  </si>
  <si>
    <t>SECI-GREEN INFRA</t>
  </si>
  <si>
    <t>VIVID SOLIRE</t>
  </si>
  <si>
    <t>RENEW WIND ENERGY</t>
  </si>
  <si>
    <t>ADANI WIND ENERGY</t>
  </si>
  <si>
    <t>GIWEL</t>
  </si>
  <si>
    <t>Khuntuni GIS</t>
  </si>
  <si>
    <t>JULY</t>
  </si>
  <si>
    <t>AUGUST</t>
  </si>
  <si>
    <t>SEPTEMBER</t>
  </si>
  <si>
    <t>2nd</t>
  </si>
  <si>
    <t>09.09.25</t>
  </si>
  <si>
    <t>24:00</t>
  </si>
  <si>
    <t>4 Hrs</t>
  </si>
  <si>
    <t>Shaheed Lakhan Nayak</t>
  </si>
  <si>
    <t>Jul-Sep</t>
  </si>
  <si>
    <t>GRIDCO DRAWAL FROM DIFFERENT SOURCES FOR THE PERIOD (July'25-Sep'25)</t>
  </si>
  <si>
    <t>31.09.25 IN MVA</t>
  </si>
  <si>
    <t>Turumunga</t>
  </si>
  <si>
    <t>16.07.25</t>
  </si>
  <si>
    <t>220/132/33kV 20MVA Power TRF No-II charged at 13:54 hrs.</t>
  </si>
  <si>
    <t>1 x 10</t>
  </si>
  <si>
    <t>2 x 10</t>
  </si>
  <si>
    <t>24.07.25</t>
  </si>
  <si>
    <t>132/11kV 10MVA Power TRF No-II charged at 16:52 hrs.</t>
  </si>
  <si>
    <t>25.07.25</t>
  </si>
  <si>
    <t>220/33kV 20MVA Power TRF No-II replaced with 40MVA and charged at 14:58 hrs.</t>
  </si>
  <si>
    <t>1 x 40 + 1 x 31.5</t>
  </si>
  <si>
    <t>1 x 40 + 1 x 31.5 + 1 x63</t>
  </si>
  <si>
    <t>30.07.25</t>
  </si>
  <si>
    <t>132/33kV 63MVA Power TRF No-III charged at 14:37 hrs.</t>
  </si>
  <si>
    <t>3 x 12.5</t>
  </si>
  <si>
    <t>22.08.25</t>
  </si>
  <si>
    <t>132/33kV 12.5MVA Power TRF No-I replaced with 20MVA and charged at 19:00 hrs.</t>
  </si>
  <si>
    <t>Agalpur</t>
  </si>
  <si>
    <t>220/132/33kV 20MVA Power TRF No-I charged at 18:41 hrs.</t>
  </si>
  <si>
    <t>Frequency Profile for the quarter  (JULY'25-SEPT'25)</t>
  </si>
  <si>
    <t>SEPT</t>
  </si>
  <si>
    <t>27.07.25</t>
  </si>
  <si>
    <t>08.09.25</t>
  </si>
  <si>
    <t>August</t>
  </si>
  <si>
    <t>24.08.25 / 12:00</t>
  </si>
  <si>
    <t>24.08.25 / 14:17</t>
  </si>
  <si>
    <t>September</t>
  </si>
  <si>
    <t>09.09.25 / 18:07</t>
  </si>
  <si>
    <t>09.09.25 / 19:46</t>
  </si>
  <si>
    <t xml:space="preserve">132kV Y-PH CT of 132kV Rajgangpur-Tarkera CKT-II burst at Rajgangpur GSS </t>
  </si>
  <si>
    <t>17.07.25</t>
  </si>
  <si>
    <t>Y-Ph LA of 132kV Khuntuni-ICCL Feeder was bursted at ICCL end.</t>
  </si>
  <si>
    <t>22.07.25</t>
  </si>
  <si>
    <t>132kV  B-Phase LA of 132kV Mendhasal-Khurda Feeder burst at Khurdha end.</t>
  </si>
  <si>
    <t>05.08.25</t>
  </si>
  <si>
    <t>06.08.25</t>
  </si>
  <si>
    <t>B Ph LA of 132kV Karanjia-Rairangpur Line burst at Karanjia end.</t>
  </si>
  <si>
    <t>21.08.25</t>
  </si>
  <si>
    <t>R-ph LA of 132kV Balasore-Balasore RTSS Feeder at Railway end is brust.</t>
  </si>
  <si>
    <t>06.07.25</t>
  </si>
  <si>
    <t>11.08.25</t>
  </si>
  <si>
    <t>Line cvt of 220kV Balasore-Bhadrak Feeder brust in Bhadrak GSS</t>
  </si>
  <si>
    <t>05.07.25</t>
  </si>
  <si>
    <t>LA falling from structure at Budhipadar end</t>
  </si>
  <si>
    <t>Pratapsasan</t>
  </si>
  <si>
    <t>11.09.25</t>
  </si>
  <si>
    <t xml:space="preserve">220kV Main Bus Y-Ph Bus PT Burst </t>
  </si>
  <si>
    <t>Energy lost in MU</t>
  </si>
  <si>
    <t>30.06.25</t>
  </si>
  <si>
    <t>01.07.25
16:30</t>
  </si>
  <si>
    <t>220kV Meramundali-BSL CKT-I</t>
  </si>
  <si>
    <t>At Meramundali end: Ir-29.15 kA, Iy-1.73 kA, Ib-1.48 kA, 0.3 KM
At BSL end: Ir-8.69 kA, Iy-1.73 kA, Ib-1.48 kA, 3 KM</t>
  </si>
  <si>
    <t>Insulator puncture at loc no-05</t>
  </si>
  <si>
    <t>01.07.25</t>
  </si>
  <si>
    <t>132kV Bhawanipatna-Bhawanipatna RTSS Feeder</t>
  </si>
  <si>
    <t>O/C</t>
  </si>
  <si>
    <t>Bhawanipatna RTSS</t>
  </si>
  <si>
    <t>132kV Polasponga-Kendujhargarh RTSS Feeder</t>
  </si>
  <si>
    <t>O/C, Ir- 301.2A, Iy- 221.1A, Ib- 114.6A</t>
  </si>
  <si>
    <t>Kendujhargarh RTSS</t>
  </si>
  <si>
    <t>02.07.25</t>
  </si>
  <si>
    <t>132kV Kalarangi-Duburi (old) Feeder</t>
  </si>
  <si>
    <t>At Kalarangi end: R-N, Zone 1, Dist- 15.88km, Ir- 2.753kA
At Duburi end: R-N, Zone 1, Dist- 17.39km, Ir- 3.975kA</t>
  </si>
  <si>
    <t>132kV Balugaon-Chatrapur Feeder</t>
  </si>
  <si>
    <t>At Balugaon end: Zone 1, Dist- 9.26km, Ib- 1.391kA
At Chatrapur end: B-N, Zone 1, Dist- 46.78km, Ib- 1.797kA</t>
  </si>
  <si>
    <t>A/R successful at both ends</t>
  </si>
  <si>
    <t>At Balugaon end: B-N, Zone 1, Dist- 9.27km, Ib- 1.357kA
At Chatrapur end:  B-N, Zone 1, Dist- 46.75km, Ib- 1.77kA</t>
  </si>
  <si>
    <t>132kV Rajgangpur-Kutra Feeder</t>
  </si>
  <si>
    <t>Y-N, Zone 1, Dist- 4.3km, Iy- 5.048kA</t>
  </si>
  <si>
    <t>Bargarh New</t>
  </si>
  <si>
    <t>220kV Bargarh New-Bolangir New Feeder</t>
  </si>
  <si>
    <t>At Bargarh New end: R-N, Zone 2, Dist- 38.2km, ir- 1.7kA</t>
  </si>
  <si>
    <t>220kV Mendhasal-Nayagarh Feeder</t>
  </si>
  <si>
    <t>Ib-3.08kA, Distance-43.6km, Z-1</t>
  </si>
  <si>
    <t>AR successful at Nayagarh end</t>
  </si>
  <si>
    <t>132kV Chatrapur Balugaon Feeder</t>
  </si>
  <si>
    <t>At Chatrapur end: B-N, Zone 1, Dist-46.87km, Ib- 1.78kA
At Balugaon end: B-N, Zone 1, Dist- 9.13km, Ib- 1.364kA</t>
  </si>
  <si>
    <t>Weather condition:Rainy</t>
  </si>
  <si>
    <t>03.07.25
11:45</t>
  </si>
  <si>
    <t>132kV Lapanga-Burla PH CKT-II</t>
  </si>
  <si>
    <t>At Lapanga end: Y-B, Zone 1, Iy- 5.32kA, Ib- 7.94kA, Dist- 12.9km</t>
  </si>
  <si>
    <t>Y-ph jumper snapped at location 106.</t>
  </si>
  <si>
    <t>220kV Paradeep-Duburi New CKT-II</t>
  </si>
  <si>
    <t>At Paradeep end: O/C on R-Ph to G, Zone 1,  Dist - 43.6 KM, Ir=2.3 kA , Iy=364.6 A, Ib=438.05 A 
At Duburi New end: R-N, Dist-47.7 KM, Ir-3.35 KA, Zone-1</t>
  </si>
  <si>
    <t>03.07.25</t>
  </si>
  <si>
    <t>220kV Budhipadar-Kuarmunda Feeder</t>
  </si>
  <si>
    <t>R-N, Zone 1, Dist- 2.878km, Ir- 22.56kA</t>
  </si>
  <si>
    <t>A/R successful at Kuarmunda end</t>
  </si>
  <si>
    <t>132kV Paralakhemendi-Akhusingh Feeder</t>
  </si>
  <si>
    <t>Tripped on Fault</t>
  </si>
  <si>
    <t>132kV Bhubaneswar-Chandaka CKT-II</t>
  </si>
  <si>
    <t>04.07.25</t>
  </si>
  <si>
    <t>132kV Udala-Balasore Feeder</t>
  </si>
  <si>
    <t>Ia:0.72kA, Ib:0.10kA, Ic:0.14kA, Distance: 56.5km</t>
  </si>
  <si>
    <t>Source Failure</t>
  </si>
  <si>
    <t>Kalimela</t>
  </si>
  <si>
    <t>220kV Balimela-Kalimela CKT-II</t>
  </si>
  <si>
    <t>DUE TO FAULT</t>
  </si>
  <si>
    <t>06.07.25
00:45</t>
  </si>
  <si>
    <t>220kV Budhipadar AAL CKT-I</t>
  </si>
  <si>
    <t>Zone1, A-ph-N Fault,11.08km, 53.28ms,I=(10.48kA,10.58A,7.70A)</t>
  </si>
  <si>
    <t>220kV Lapanga-Budhipadar CKT-II</t>
  </si>
  <si>
    <t xml:space="preserve">R-N, Zone 3, Dist: -114.8km,  Ir- 1.45kA                                                                                          </t>
  </si>
  <si>
    <t>132kV Budhipadar Kalunga Feeder</t>
  </si>
  <si>
    <t>At Kalunga end: R-N, Zone 1, Dist- 27.08km, Ir- 3.22kA</t>
  </si>
  <si>
    <t>A/R Successful at Kalunga end</t>
  </si>
  <si>
    <t>132kV Lapanga-Budhipadar Feeder</t>
  </si>
  <si>
    <t xml:space="preserve">R-Y-B, Dist- 17.6km, Ir- 5.97kA, Iy- 6.36kA, Ib- 6.18kA
</t>
  </si>
  <si>
    <t>Budhipadar
Sundargarah, MSP
Brajarajnagar, Belpahar RTSS,  Jharsuguda, Lakhanpur
Kechhobahal RTSS
MCL</t>
  </si>
  <si>
    <t>00:25
00:32
00:30
00:31
01:19</t>
  </si>
  <si>
    <t>Jumper snapped in between loc-58-59 at Budhipadar end and R-ph conductor snapped from gantry point with LA falling from structure at Budhipadar end</t>
  </si>
  <si>
    <t>07.07.25
23:00</t>
  </si>
  <si>
    <t xml:space="preserve">Tripped ph- R-N, Zone-1, Fault duration-0ms,, Fault Loc-18.69 km, Ir-4.167 KA,Iy-159.9 A,Ib-130.8 A, </t>
  </si>
  <si>
    <t>132kV Brajrajnagar-Budhipadar Feeder</t>
  </si>
  <si>
    <t>Failure From Source</t>
  </si>
  <si>
    <t>132kV Brajrajnagar-Lakhanpur Feeder</t>
  </si>
  <si>
    <t>160MVA Auto TRF-I</t>
  </si>
  <si>
    <t>P14D,B/U 132kV side, I=(5.580kA,5.048kA, 5.025kA,1.021kA)
220kV side-RYB-ph O/C</t>
  </si>
  <si>
    <t>06.07.25
00:20</t>
  </si>
  <si>
    <t>160MVA Auto TRF-II</t>
  </si>
  <si>
    <t>P14I,B/U 132kV side,I_f=(5.636kA,534.6A, 5.392kA,5.901kA)
220kV side,RYB-ph O/C</t>
  </si>
  <si>
    <t>06.07.25
00:10</t>
  </si>
  <si>
    <t>132kV Lakhanpur-Budhipadar Feeder</t>
  </si>
  <si>
    <t>Ia=5.58kA, Ib=5.04kA, Ic=5.025kA, In=1.021kA, Trip Time-240ms</t>
  </si>
  <si>
    <t>132kV Brajrajnagar-Lakahanpur Feeder</t>
  </si>
  <si>
    <t>Ia=5.636kA, Ib=4.6kA, Ic=5.392kA, In=5.90kA, Trip Time-240ms</t>
  </si>
  <si>
    <t>06.07.25
00:42</t>
  </si>
  <si>
    <t>132kV Jharsuguda-Budhipadar CKT-II</t>
  </si>
  <si>
    <t>Rph-Bph,Zone-1,Distance=2.294km,Ir= 2.268kA, Iy= 850.4A, Ib= 2.249kA</t>
  </si>
  <si>
    <t>06.07.25
01:24</t>
  </si>
  <si>
    <t>132kV Jharsuguda-Budhipadar CKT-I</t>
  </si>
  <si>
    <t>Rph-Bph,Zone-1,Distance=km, Ir= 2.001kA, Iy= 227.0A, Ib= 2.005kA</t>
  </si>
  <si>
    <t>132kV Budhipadar-Sundergarh CKT-I &amp; II</t>
  </si>
  <si>
    <t>H/T for restoration of 132kV/33kV system</t>
  </si>
  <si>
    <t>08.07.25
13:14</t>
  </si>
  <si>
    <t>132kV Budhipadar-Bamra Feeder</t>
  </si>
  <si>
    <t>20MVA TRF-I</t>
  </si>
  <si>
    <t>132kV Budhipadar - Lapanga Feeder</t>
  </si>
  <si>
    <t>06.07.25
00:25</t>
  </si>
  <si>
    <t>132kV Budhipadar-Jharsuguda CKT-I</t>
  </si>
  <si>
    <t>06.07.25
02:30</t>
  </si>
  <si>
    <t>132kV Budhipadar-Jharsuguda CKT-II</t>
  </si>
  <si>
    <t xml:space="preserve">132kV Budhipadar - Remja Feeder </t>
  </si>
  <si>
    <t>06.07.25
00:43</t>
  </si>
  <si>
    <t>12.5MVA TRF-II</t>
  </si>
  <si>
    <t>132kV Budhipadar - MSP Feeder</t>
  </si>
  <si>
    <t>06.07.25
01:45</t>
  </si>
  <si>
    <t>132kV Budhipadar - MCL Feeder</t>
  </si>
  <si>
    <t>Zone1, R-N, Dist- 13.39km, Ir- 3.868kA</t>
  </si>
  <si>
    <t>220kV Budhipadar IB CKT-III</t>
  </si>
  <si>
    <t>R-N, Zone 1, Dist- 11.46km, Ir- 9.742kA</t>
  </si>
  <si>
    <t>06.07.25
00:11</t>
  </si>
  <si>
    <t>220kV Budhipadar IB CKT-IV</t>
  </si>
  <si>
    <t>R-N, Zone 1, Dist- 9.328km, Ir- 11.37kA</t>
  </si>
  <si>
    <t xml:space="preserve">At Lapanga end: B-N, Dist- 5.3km
At Budhipadar end: Zone 1, B-N, Dist- 12.7km                                                       </t>
  </si>
  <si>
    <t>220kV Budhipadar IB CKT-II</t>
  </si>
  <si>
    <t xml:space="preserve">R-N, Zone 1, Dist- 13.31km, Ir- 8.278kA
</t>
  </si>
  <si>
    <t>R-N, Zone 1, Dist- 9.08km, Ir- 11.56kA</t>
  </si>
  <si>
    <t>132kV Bolangir New-Patnagarh CKT-II</t>
  </si>
  <si>
    <t>Tripped On operation of DP Relay.</t>
  </si>
  <si>
    <t>132kV Kantabanji-Kantabanji RTSS Feeder</t>
  </si>
  <si>
    <t>L-L FAULT WITH FAULT CURRENT 596 A</t>
  </si>
  <si>
    <t xml:space="preserve">Kantabanji RTSS </t>
  </si>
  <si>
    <t>R-Y-B, Zone 1, Dist- 2.832km, Ir- 3.631kA, Iy- 4.015kA, Ib- 3.812kA</t>
  </si>
  <si>
    <t>R-N, Zone 1, Dist- 13.39km, Ir- 0.273kA</t>
  </si>
  <si>
    <t>MCL</t>
  </si>
  <si>
    <t>L-L FAULT WITH FAULT CURRENT 600 A</t>
  </si>
  <si>
    <t>Kantabanji RTSS</t>
  </si>
  <si>
    <t>132kV Paradeep-Kendrapada Feeder</t>
  </si>
  <si>
    <t xml:space="preserve">Tripped on O/C on B-Ph, Ir=183 A , Iy=144.8 A, Ib=489.5 A </t>
  </si>
  <si>
    <t>Kendrapada
Salipur</t>
  </si>
  <si>
    <t>00:14
00:05</t>
  </si>
  <si>
    <t>TRANSIENT FAULT</t>
  </si>
  <si>
    <t>132kV Marshaghai-Kendrapada Feeder</t>
  </si>
  <si>
    <t>O/C OPERATED IL1=.44 KA. IL2=0.43 KA, IL3=0.86 KA</t>
  </si>
  <si>
    <t>132kV Paradeep-Marshaghai Feeder was in service</t>
  </si>
  <si>
    <t>132kV Kendrapada-Salipur Feeder</t>
  </si>
  <si>
    <t>Incomer failure from Kendrapada end</t>
  </si>
  <si>
    <t>P/S was availed from ICCL end on 132kV Bahugram - Salipur at 07:36 Hrs</t>
  </si>
  <si>
    <t>132kV Kendrapada-Pattamundai Feeder</t>
  </si>
  <si>
    <t>At Kendrapada end: E/F,  IR=133A, IY=93.2KA, IB=294A
No tripping at Pattamundai end</t>
  </si>
  <si>
    <t>400kV Meramundali-JSPL CKT-II</t>
  </si>
  <si>
    <t>At Meramundali end: A/R unsuccessful, M1 - Z1B, SOTF, L1E, IL1 - 10.4 kA, 30.5 KM
At JSPL end: A/R unsuccessful, IL1 - 12.14 KA, 4.56 KM</t>
  </si>
  <si>
    <t>Insulator puncture at loc no 111</t>
  </si>
  <si>
    <t xml:space="preserve">Incomer Failed </t>
  </si>
  <si>
    <t>132kV Sunabeda-Jayanagar CKT-I</t>
  </si>
  <si>
    <t>Fault located at location No. 35 of 132kV Jayanagar-Sunabeda CKT-II</t>
  </si>
  <si>
    <t>Sunabeda
HAL
Potangi</t>
  </si>
  <si>
    <t>00:42
01:30
00:49</t>
  </si>
  <si>
    <t>07.07.25
18:02</t>
  </si>
  <si>
    <t>132kV Sunabeda-Jayanagar CKT-II</t>
  </si>
  <si>
    <t>132kV Sunabeda-Potangi Feeder</t>
  </si>
  <si>
    <t>132kV Balasore-Balasore RTSS Feeder</t>
  </si>
  <si>
    <t>Fault report: Dist R-ph OPTD,Zone-1,Dist-2.13KM,fault current:Ir=8.9KA,In=8.9 KA.</t>
  </si>
  <si>
    <t>Balasore RTSS</t>
  </si>
  <si>
    <t>R-ph LA at Railway end is brust.</t>
  </si>
  <si>
    <t>08.07.25
12:34</t>
  </si>
  <si>
    <t>132kV Chandikhol-MTPCL CKT-I</t>
  </si>
  <si>
    <t>TRIPPED ON R PH O/C , E/F (Zone 1,DIST-9.9KM,IL1-2.2KA)  AT CHANDIKHOLE GSS end WITH DP RELAY OPERATED.</t>
  </si>
  <si>
    <t>07.07.25</t>
  </si>
  <si>
    <t>220kV Bargarh New-Katapali Feeder</t>
  </si>
  <si>
    <t>MAIN-I DP(Z-2, A-G, LOC;-52.1 KM ),  MAIN-II DP( Z-2, A-N, Loc-56.3 km, fault durat-393.7ms, Relay trip time-80.07ms,Ia-2.068KA,Ib-100.7A,&amp; Ic-218A, )</t>
  </si>
  <si>
    <t xml:space="preserve">132kV Katapali-Sambalpur Feeder </t>
  </si>
  <si>
    <t xml:space="preserve">At Katapali end: Zone-2 in  Y Phase OPTD,  Ir=4.897A , Iy=5.097KA, Ib=5.295A, dis- 16.6km                
At Sambalpur end: Y-ph E/F, Ia=4.84 A, Ib=4.079 KA,Ic=5.29 A                                 </t>
  </si>
  <si>
    <t>31.5MVA TRF-I</t>
  </si>
  <si>
    <t>Tripped due to 33KV IOCL feeder Breaker mechanical problem.</t>
  </si>
  <si>
    <t>31.5MVA TRF-II</t>
  </si>
  <si>
    <t>40MVA TRF-III</t>
  </si>
  <si>
    <t>40MVA TRF-IV</t>
  </si>
  <si>
    <t>220kV Lapanga-Katapali CKT-II</t>
  </si>
  <si>
    <t>At Lapanga end: Zone-1, L3-E, DIST-12.5KM, IL2=9.23kA
At Katapali end: Zone-2, FD=32.52KM, IB-2.8KA, L3-E</t>
  </si>
  <si>
    <t>Rph Jumper snapped at loc no 40 OF CKT-II</t>
  </si>
  <si>
    <t>400kV Lapanga-VAL CKT-I</t>
  </si>
  <si>
    <t xml:space="preserve">AT Lapanga end: Zone-2, L3-E, DIST-13.8KM, IL1=0.792kA, IL2=4.05KA, IL3=20.92KA
</t>
  </si>
  <si>
    <t>400kV Lapanga-VAL CKT-II</t>
  </si>
  <si>
    <t xml:space="preserve">AT Lapanga end: Zone-1, L1-E, DIST-4.38KM, IL1=15.71kA, IL2=1.61KA, IL3=1.99KA
At VAL end: Zone-2, DIST=10.9KM, IR=12.3KA
</t>
  </si>
  <si>
    <t>400kV Reactor 2</t>
  </si>
  <si>
    <t>AT Lapanga end: Zone-1, DIST-346.6KM, IL1=43.79A, IL2=101.1A, IL3=104.5A</t>
  </si>
  <si>
    <t>400kV Reactor 1</t>
  </si>
  <si>
    <t>AT Lapanga end: Zone-1, IL1=20.20A, IL2=102.2A, IL3=100.2A</t>
  </si>
  <si>
    <t>400kV Lapanga-Meramundali CKT-I</t>
  </si>
  <si>
    <t>A/R successful
M1: L1E, Z1B, IL1- 1.92 kA
M2: L1E, Z1B, IL1-1.92 kA</t>
  </si>
  <si>
    <t>132kV Nimapara-Pratapsasan Feeder</t>
  </si>
  <si>
    <t xml:space="preserve">At Nimapara end : BCN, Z1,D=16.07KM, Ia=7A, Ib=3.15KA, Ic=2.59KA    
At Pratapsasan end: CN, Z1,D=24.28KM, Ia=78.6A, Ib=67.5A, Ic=1.5KA ,AR Successful   </t>
  </si>
  <si>
    <t>L-L FAULT WITH FAULT CURRENT 592 A</t>
  </si>
  <si>
    <t>100MVA Auto TRF-I</t>
  </si>
  <si>
    <t>220kV:  OLTC/Bucholz/OSR indication
132kV: Inter tripping</t>
  </si>
  <si>
    <t>Charged after isolating faulty cable</t>
  </si>
  <si>
    <t>132kV Rayagada-Akhusingh Feeder</t>
  </si>
  <si>
    <t>Incoming failed</t>
  </si>
  <si>
    <t>08.07.25</t>
  </si>
  <si>
    <t xml:space="preserve">At Lapanga end: L3-E, Zone-2, DIST-16.12KM, IL1-1.080KA, IL2-2.085kA, IL3-12.43KA
At VAL end: z1,dist=13.98km, IL3=25.96KA  
                                                                                   </t>
  </si>
  <si>
    <t>B Ph INSULATOR DAMAGED at location 13 SO TRIPPED IN FAULT</t>
  </si>
  <si>
    <t>132kV Bhubaneswar-Phulnakhara Feeder</t>
  </si>
  <si>
    <t>IA=789.86A,IB=102.74A,IC=71.98A,In-642.29</t>
  </si>
  <si>
    <t>09.07.25
00:24</t>
  </si>
  <si>
    <t>MAIN-I DP(Z-2, A-G, LOC;-64.6 KM ),  MAIN-II DP( Z-2, A-N, Loc-64.68 km, fault durat-391.8ms, Relay trip time-80.03ms,Ia-1.422KA,Ib-130.6A,&amp; Ic-299.8A, Fault resistance;-1.003ohm)</t>
  </si>
  <si>
    <t>09.07.25</t>
  </si>
  <si>
    <t>132kV Narendrapur-Narendrapur RTSS Feeder</t>
  </si>
  <si>
    <t>Tripped on R-ph &amp; B-ph O/C. (Ir=1.02KA,Ib=1.02KA)</t>
  </si>
  <si>
    <t>Narendrapur RTSS</t>
  </si>
  <si>
    <t>10.07.25
23:42</t>
  </si>
  <si>
    <t>132kV Barbil-KSP(RML) Feeder</t>
  </si>
  <si>
    <t xml:space="preserve">At Barbil GSS end: ABC(Over voltage),Zone-II, Dist=31.51KM,Ia=62.42A,Ib=2.697kA,Ic=169.7A
At KSP end: ABC(Over voltage),Zone-I, Dist=5.2KM,Fault Current: Ia=99.12A,Ib=159.3A,Ic=86.16A                </t>
  </si>
  <si>
    <t>KSP(RML)</t>
  </si>
  <si>
    <t>On dt.10.07.2025 at 00:11Hrs 132kV Barbil-KSP(RML) Feeder was idle charged from Barbil GSS end.</t>
  </si>
  <si>
    <t>132kV Rairakhol-Maneswar Feeder</t>
  </si>
  <si>
    <t xml:space="preserve">At Rairakhol end-Distance -35.87KM, IL1-130.5A, IL2-99.15A, IL3-155.7A, fault loop- ABC , Zone-1
At Maneswar end- Distance -22.6KM, IL3-2.61KA, IL3-E, Zone-1             </t>
  </si>
  <si>
    <t>Rairakhol, Rairakhol RTSS</t>
  </si>
  <si>
    <t>Power supply availed from Maneswar Grid end at 23:11 hrs .</t>
  </si>
  <si>
    <t>10.07.25</t>
  </si>
  <si>
    <t>11.07.25
16:04</t>
  </si>
  <si>
    <t>400kV Duburi New-Pandibil Feeder</t>
  </si>
  <si>
    <t xml:space="preserve">Main-1(7SA52A)-IL2-3.47KA,Loop-L2-E,fault Distance-84.9 Km,Zone-1,Main-2(REL670)-
IL2-3.85KA,Loop-L2-E,fault Distance-83.13Km,Zone-1
</t>
  </si>
  <si>
    <t>one of the insulator string of Y phase conductor  was broken at LOC-665 (Tension Tower)</t>
  </si>
  <si>
    <t>132kV Balasore-Udala Feeder</t>
  </si>
  <si>
    <t>Fault report: Dist B-ph OPTD,Zone-1,Carrier send,A/R OPTD,Dist-10.98KM,fault current:Ib=0.4KA.</t>
  </si>
  <si>
    <t>A/R was opertaed successfully.</t>
  </si>
  <si>
    <t xml:space="preserve">132kV Balasore-Udala-Betanati Feeder </t>
  </si>
  <si>
    <t>A/R operated and Closed at Balasore grid end.</t>
  </si>
  <si>
    <t>220kV Budhipadar-AAL CKT-II</t>
  </si>
  <si>
    <t>D/P 1- (Areva p442):Zone 1, Fault loop- R-N, Fault Distance- 5.791 km, IL1-14.92KA, IL2- 9.185A, IL3- 7.341A, Fault resistance-1.282Ohm,Fault Duration-50.06ms                                                 D/P 2- (Areva p442): Fault loop- L1-E, Fault Distance- 5.7km,Zone 1, IL1-15.37KA,IL2-8.421A,IL3-6.785A,fault duration-48.39ms,fault resistance-1.092ohm</t>
  </si>
  <si>
    <t>weather-Lightening &amp; Rain</t>
  </si>
  <si>
    <t>11.07.25</t>
  </si>
  <si>
    <t>Meramundali-B</t>
  </si>
  <si>
    <t>220kV Meramundali B-Duburi Feeder</t>
  </si>
  <si>
    <t>Transient fault. Z3, Dist.- 98.43 KM, Ir- 1.652 KA</t>
  </si>
  <si>
    <t>220kV Therubali-Aska New Feeder</t>
  </si>
  <si>
    <t>At Therubali end: YB,Ir-296.4A,Iy-1.5kA,Ib-1.2kA
At Aska New end: YB,Z-1,36.9KM,Ir-295.9A,Iy-3.476kA,Ib-3.635kA</t>
  </si>
  <si>
    <t>Goda</t>
  </si>
  <si>
    <t>220kV Goda -Duburi Feeder</t>
  </si>
  <si>
    <t>At Goda end: E/F, Ir-201.2A,Iy-189.9A,Ib-1.782kA,Dist-30.67kM,Zone-1
At Duburui end: E/F, Ir-208.0A,Iy-186.9A,Ib-7.743kA,Dist-7.769kM,Zone-1</t>
  </si>
  <si>
    <t>Weather condition : Heavey rain &amp; lighting</t>
  </si>
  <si>
    <t>132kV Rourkela-Tarkera CKT-II</t>
  </si>
  <si>
    <t>12.07.25
14:40</t>
  </si>
  <si>
    <t>220kV Duburi New- Jindal Feeder2</t>
  </si>
  <si>
    <t>Main-1: DP RELAY (7SA52) – 
Fault Loop-L1-E, Fault distance-1.2 KM, IL1-16.99 KA, Zone-1,IL1=16.99KA, IL2=0.26 KA,IL3=0.4 KA  
Main-2: DP RELAY (P444) – 
R ph Trip,Fault Loop-A-N, Fault distance-865.8M, IL1-15.4 KA, IL2=0.272 KA,IL3=0.374 KA , Zone-1</t>
  </si>
  <si>
    <t>The Earth Wire between tower loc no.4 &amp; 5 has snapped during  OPGW stringing work .</t>
  </si>
  <si>
    <t>12.07.25</t>
  </si>
  <si>
    <t>Back up relay,O/C, IA=299.3A, IB=257.5A, IC=47.2A, INM=7.520A, IND=5.892A</t>
  </si>
  <si>
    <t>132kV Rajgangpur-Tarkera CKT-II</t>
  </si>
  <si>
    <t>At Rajgangpur end: A/R SUCCESSFUL, CGT, DISTANCE=19.67 KM, IA=54 A, IB=63 A,IC=650 A
At Tarkera end: L3-N,Zone-2,DISTANCE=-1 KM, IL1=5.33 A,IL2=5.88 A,IL3=1966.8 A</t>
  </si>
  <si>
    <t>At Mendhasal end: Ib-4.06KA, Dist-10.7KM, Zone-1
At Nayagarh end: Ib-1.419kA, Dist-51.14km, Zone-3</t>
  </si>
  <si>
    <t>AR successful at both end</t>
  </si>
  <si>
    <t>At Therubali end: BN,Z-1,150.7KM,Ir-196.4A,Iy-201.4A,Ib-199.7A
At Aska New end: BN,Z-1, 56.8KM,Ir-78.45A,Iy-79.19A,Iy-201.4A,Ib-3KA,AR-Lockout.</t>
  </si>
  <si>
    <t>Narasinghpur</t>
  </si>
  <si>
    <t>220kV Narasinghpur-Bhanjanagar CKT-II</t>
  </si>
  <si>
    <t xml:space="preserve">At Narasinghpur end: Zone-1,Distance-38.67km    Ir-2.736kA,Iy-2.539kA,Ib-206.2A At Bhanjanagar end: Zone-1,Distance-43.76km    Ir-3.447kA,Iy-3.63kA,Ib-197.6A </t>
  </si>
  <si>
    <t>220kV Balasore-Bhadrak Feeder</t>
  </si>
  <si>
    <t xml:space="preserve">Balasore end :                                                                                       Main-I:  Dist B-ph protn optd,carrier send,A/R Optd,dist-4.24KM,Fault current ,Ir-377.5A,Iy-530.6A,Ib-3.8KA,Zone-1.                                                                                                                                    Main-II:Dist B-ph optd,carrier send,A/R optd,Dist-4.1KM,Fault current Ir-264.5A,Iy-534A,Ib-2947A.                                                                                                                                                                                                    Bhadrak  end:                                                                       Main-1:Trip Phase-C,Zone-2,Dist-69.29 KM,Ia-99.90A,Ib-378.4A,Ic-1.979 KA.                                                              Main-II: Trip phase-C,Dist-49.46KM,Zone-2,Fault current Ia-102.1A,Ib-375.5A,Ic-1.972 KA.                                                                                                                                              </t>
  </si>
  <si>
    <t>A/R operated sucessfully.</t>
  </si>
  <si>
    <t>220kV Joda-TTPS CKT-II</t>
  </si>
  <si>
    <t>NO FAULT FOUND</t>
  </si>
  <si>
    <t>Telkoi</t>
  </si>
  <si>
    <t>220kV Telkoi-TTPS Feeder</t>
  </si>
  <si>
    <t>Tripped due to CN fault</t>
  </si>
  <si>
    <t>E/F</t>
  </si>
  <si>
    <t>132kV Baripada PG-Jaleswar Feeder</t>
  </si>
  <si>
    <t>Tripped from both end.</t>
  </si>
  <si>
    <t>Aska New</t>
  </si>
  <si>
    <t>220kV Aska New-Theruvali Feeder</t>
  </si>
  <si>
    <t>A/R optd on B-Ph E/F ,Z1,A/R close,D=41.7km,IB=2.49KA</t>
  </si>
  <si>
    <t>132kV Baripada-Baripada(PG) Feeder</t>
  </si>
  <si>
    <t>Relay indication details from Baripada grid end : DP relay indication details : A/R success ,Zone -I ,Active group -I ,Y-Phase trip ,satarted phase -YN,Tripped phase -RYB ,Fault duration- 51.61ms ,Relay trip time -79.91ms, fault location -7.857KM , IR=433A, IY=346.8A, IB=262.2A, VRN=75.36KV, VYN=6.784KV, VBN=75.72KV .                                                                          Relay indication details from PGCIL grid end :                                                                            DP relay operated ,Y-G fault ,IR=406A, IY=8.55KA, IB=244.3A, VRN=43.62KV, VYN=38.83KV, VBN=98.51KV ,Zone- I  .</t>
  </si>
  <si>
    <t>Baripada
Betanati</t>
  </si>
  <si>
    <t>01:13
00:10</t>
  </si>
  <si>
    <t>There was no P/S at BARIPADA GSS either from PGCIL or Betanati GSS due to tripping of single source 132kV BARIPADA-PGCIL Line from PGCIL grid end .A/R was success at BARIPADA grid end of the mentioned line .Weather condition :- Heavy rain and thundersterm .</t>
  </si>
  <si>
    <t>132kV Baripada-Betanati Feeder</t>
  </si>
  <si>
    <t>SOURCE FAILURE  due to tripping 132kV BARIPADA -PGCIL Line from PGCIL grid end .                                                                                                                                         Relay indication details from Baripada grid end :                                                                        DP relay indication details : A/R success ,Zone -I ,Active group -I ,Y-Phase trip ,satarted phase -YN,Tripped phase -RYB ,Fault duration- 51.61ms ,Relay trip time -79.91ms, fault location -7.857KM , IR=433A, IY=346.8A, IB=262.2A, VRN=75.36KV, VYN=6.784KV, VBN=75.72KV .                                                                          Relay indication details from PGCIL grid end :                                                                            DP relay operated ,Y-G fault ,IR=406A, IY=8.55KA, IB=244.3A, VRN=43.62KV, VYN=38.83KV, VBN=98.51KV ,Zone- I  .</t>
  </si>
  <si>
    <t>132kV Bhograi-Baripada(PG) Feeder</t>
  </si>
  <si>
    <t>At Bhograi end: B-G,Z-2,FL-107.7KM,IR-20.9A,IY-20.3A,IB-368.9A
At Baripada PG end: B-G,Z-1,FL-13.58KM,IR-98.35A,IY-130.2A,IB-2.640KA</t>
  </si>
  <si>
    <t>At Therubali end: BN,Z-1,168.5KM,Ir-81A,Iy-85A,Ib-82A,SOTF,AR Lockout.
At Aska New end: BN,Z-1, 33.15KM,Ir-210A,Iy-301.5A,Ib-3.024KA,AR-Close</t>
  </si>
  <si>
    <t>BC Mohanty Sw. Stn.</t>
  </si>
  <si>
    <t>132kV BC Mohanty-Tomka RTSS Feeder</t>
  </si>
  <si>
    <t>B/U relay optd. Ia=237.1A, Ic=239.8A Van=74.41KV, Vbn=76.43KV, Vcn=76.72KV</t>
  </si>
  <si>
    <t>Tomka RTSS</t>
  </si>
  <si>
    <t>Hinjili GIS</t>
  </si>
  <si>
    <t>132kV Aska New - Hinjili Feeder</t>
  </si>
  <si>
    <t xml:space="preserve">At Hinjili end: B-ph E/F, Zone-1, Dist. : 2.682 KM, Ia = 138.2 A, Ib = 704.5 A, Ic = 352.0 A
At Aska New end: B-ph E/F, Zone-2, Dist. : 22.67 KM, Ir = 123.7 A, Iy =  696.7 A, Ib = 3036 A
</t>
  </si>
  <si>
    <t>Hinjili</t>
  </si>
  <si>
    <t>132kV Berhampur - Hinjili Feeder</t>
  </si>
  <si>
    <t>At Hinjili end: B-ph E/F, Zone-1, Dist. : 1.573 KM, Ia = 136 A, Ib = 643.6 A, Ic = 227.6 A
At Berhampur end: B-ph E/F, Zone-1, Dist. : 15.69 KM, Ir = 135.4 A, Iy =  638.1 A, Ib = 3223 A</t>
  </si>
  <si>
    <t>13.07.25</t>
  </si>
  <si>
    <t>132kV Rourkela-Bhalulata- Jaganath Steel Feeder</t>
  </si>
  <si>
    <t>TRIPPED ON AGT, LOC= 25.95, IA=3.1KA, IB= 16A, IC= 27A, IN= 0, IG= 3.18KA, GROUP 2, Zone-1.</t>
  </si>
  <si>
    <t>Bhalulata RTSS</t>
  </si>
  <si>
    <t>TRIPPED ON AGT, LOC= 25.86, IA= 3171A, IB= 16A, IC= 12A, IN=0, IG= 3188A, GROUP-2, Zone-1.</t>
  </si>
  <si>
    <t>TRIPPED ON CGT, LOC= 41.75, IA= 18A, IB= 16A, IC= 2069A, IN=0, IG= 2075A, Zone-1.</t>
  </si>
  <si>
    <t xml:space="preserve">TRIPPED ON BGT, LOCATION= 38.25A, Zone-1, GROUO-2, IA= 14A, IB= 2193A, IC= 8A, IN=0A, IG= 2206A. </t>
  </si>
  <si>
    <t>220kV Joda-Ramchandrapur Feeder</t>
  </si>
  <si>
    <t xml:space="preserve">AT Joda end: Started phase-BN, Zone-01, Dist: 6.190KM, IA=425.6A, Ib=4.534KA, Ic=299.3A
At Ramchandrapur end: Zone-2, Trip ph-BG, Distance=129.9KM, Ia=.51kA, Ib=1.50kA, Ic=.30KA
</t>
  </si>
  <si>
    <t xml:space="preserve">L-L FAULT WITH FAULT CURRENT 400A </t>
  </si>
  <si>
    <t>A/R optd on B-Ph E/F ,Z1,A/R close,D=44.8km,IB=2.26KA</t>
  </si>
  <si>
    <t>Duburi</t>
  </si>
  <si>
    <t>132kV Duburi - BRPL Feeder</t>
  </si>
  <si>
    <t>Tripped on DP relay.</t>
  </si>
  <si>
    <t xml:space="preserve">220kV Narendrapur-Aska New Feeder </t>
  </si>
  <si>
    <t xml:space="preserve">At Narendrapur end: A to G trip, Ia=1719, Ib=127A, Ic=101A, Z1, Loc=55.06km
At Aska New end: Zone-I,A/R close , Fault location- 14.10Km,Ir=4.22KA                                                           
</t>
  </si>
  <si>
    <t>Heavy Thunderstorm and lightening.</t>
  </si>
  <si>
    <t xml:space="preserve">L-L FAULT WITH FAULT CURRENT 360A </t>
  </si>
  <si>
    <t>220kV Jayapatna-Kasipur Feeder</t>
  </si>
  <si>
    <t>O/C (Y-Ph), Ir- 0.602kA, Iy- 0.635kA, Ib- 0.629kA</t>
  </si>
  <si>
    <t>Jayapatna, Megalift
Dabugaon</t>
  </si>
  <si>
    <t>00:22
00:10</t>
  </si>
  <si>
    <t>220kV Jayapatna-Indravati Feeder</t>
  </si>
  <si>
    <t>No 220kV and 132kV  incoming power supply to GSS,Jayapatna due to tripping of  220kV Kasipur Feeder CB at both end, 220kV Indravati Feeder CB at Indravati end  &amp; 132kV Tentulikhunti-Dabugaon Feeder CB tripped at Tentulikhunti end</t>
  </si>
  <si>
    <t>160MVA AUTO TRF-I &amp; TRF-II</t>
  </si>
  <si>
    <t>132kV Jayapatna-Dabugaon Feeder</t>
  </si>
  <si>
    <t>132kV Jayapatna-Megalift CKT-I &amp; II</t>
  </si>
  <si>
    <t>132kV Jayapatna-Megalift CKT-II</t>
  </si>
  <si>
    <t>40MVA TRF-I &amp; TRF-II</t>
  </si>
  <si>
    <t>132kV Tentulikhunti- Dabugaon Feeder</t>
  </si>
  <si>
    <t>Distance Protection,AR Lockout Zone 1</t>
  </si>
  <si>
    <t>G.Udayagiri</t>
  </si>
  <si>
    <t>14.07.25</t>
  </si>
  <si>
    <t>132kV Bhanjanagar-G.Udaygiri Feeder</t>
  </si>
  <si>
    <t xml:space="preserve">At Bhanjanagar end: Zone-1 , D-8.885KM, IL1-263.4Amp, IL2-5.81KA &amp; IL3-150.8Amp, A/R operated successfully.
At G.Udayagiri end: Zone-1 , D-37.3KM, IL1-0.28KA,   IL2-0.20KA &amp; IL3-0.17KA.
</t>
  </si>
  <si>
    <t>G.Udayagiri
Phulbani</t>
  </si>
  <si>
    <t>00:08
00:13</t>
  </si>
  <si>
    <t>132kV G.Udaygiri-Phulbani Feeder</t>
  </si>
  <si>
    <t>220kV Joda-Telkoi Feeder</t>
  </si>
  <si>
    <t>At Joda end: Zone-1, Dist- 75.78KM, Ia=1.711KA, Ib=1.719kA, Ic=447.5A
At Telkoi end: Zone-I, Dist- 18.73KM, Ia= 2.479KA, Ib=2.480kA, Ic= 428.8A</t>
  </si>
  <si>
    <t>Weather condition: Heavy rain &amp; thunderstorm, NO FAULT FOUND</t>
  </si>
  <si>
    <t>220kV Joda-TTPS Feeder</t>
  </si>
  <si>
    <t xml:space="preserve">At Joda end: Zone-1, Dist- 76.23KM, Ia=1.490KA, Ib=1.711kA, Ic=2.720KA 
At TTPS end: Zone-I, Dist. = 66.30KM, Ia= 3.415KA, Ib=3.897kA, Ic= 4.289kA
</t>
  </si>
  <si>
    <t>132kV Kalunga-Budhipadar Feeder</t>
  </si>
  <si>
    <t xml:space="preserve">Tripped ph- R-N, Zone-1, Fault duration-154.9 ms,, Fault Loc-77.57 km, Ir-1.267 KA,fault resistance-1.096 ohm, </t>
  </si>
  <si>
    <t xml:space="preserve">Auto-recloser successful at Kalunga end and stood ok. (heavy Lightening &amp; raining). </t>
  </si>
  <si>
    <t>132kV Rajgangpur-Bamra Feeder</t>
  </si>
  <si>
    <t>At Rajgangpur end: A/R SUCCESSFUL, A-N,Zone-1, DISTANCE=13.22 KM, IA=3252 A
At Bamra end: A/R SUCCESSFUL, L1-N, Zone-1, DIST- 28.83 KM, IA=2151 A</t>
  </si>
  <si>
    <t>HEAVY LIGHTENING &amp; RAINFALL.</t>
  </si>
  <si>
    <t xml:space="preserve">Tripped ph- R-N, Zone-1, Fault duration-59.96 ms,, Fault Loc-59.12 km, Ir-1.399 KA, </t>
  </si>
  <si>
    <t>No indication and alaram at Joda end
AT TTPS end: Z4 fault, VT fail alarm, IA=125A, IB=125A, IC=127A</t>
  </si>
  <si>
    <t>132kV Kesinga-Lanjigarh Feeder</t>
  </si>
  <si>
    <t>Distance protection relay operated,Zone-1,distance-49.72 KM,R-67.5 A,Y-149.4 A,B-1.5 KA</t>
  </si>
  <si>
    <t>132kV Kamakhyanagar-OPCL Feeder</t>
  </si>
  <si>
    <t>Zone-1,IA-2.26kA,IB-131.3A,IC-48.01KA,DISTANCE-17.71KM</t>
  </si>
  <si>
    <t>132kV Bhawanipatna-Lanjigarh RTSS Feeder</t>
  </si>
  <si>
    <t>TRIPPED ON O/C</t>
  </si>
  <si>
    <t>Lanjigarh RTSS</t>
  </si>
  <si>
    <t>15.07.25</t>
  </si>
  <si>
    <t>132kV Rayagada-Podagada Feeder</t>
  </si>
  <si>
    <t>Incomer Rayagada -podagada  Feeder supply failure</t>
  </si>
  <si>
    <t xml:space="preserve">  Changeover of supply  from  Machkund supply to  Pottangi  supply  due to Machkund supply fail.</t>
  </si>
  <si>
    <t>132kV Rayagada-Akhusingh  Feeder</t>
  </si>
  <si>
    <t>132kV Machhkund-Jayanagar Feeder</t>
  </si>
  <si>
    <t xml:space="preserve">O/C </t>
  </si>
  <si>
    <t>Jayanagar
Podagada
Rayagada</t>
  </si>
  <si>
    <t>00:41
00:13
00:06</t>
  </si>
  <si>
    <t>220kV Paradeep-Duburi New CKT-I</t>
  </si>
  <si>
    <t xml:space="preserve">Tripped on O/C on B-Ph to G, Zone 1,  Dist - 56.4 KM, Ir=0 kA , Iy=0 kA, Ib=2.04 kA </t>
  </si>
  <si>
    <t>DUE TO VEHICLE MOVEMENT BY NHAI AT LOC 194 ACCIDENTALLY TOUCHED THE CONDUCTOR</t>
  </si>
  <si>
    <t>Tripped ph- B-N, Zone-1, Fault duration-60.05ms,, Fault Loc-59.12 km, Ib-2.541 KA, fault resistance-8.452 ohm</t>
  </si>
  <si>
    <t>Auto-recloser successful at Kalunga end and stood ok.</t>
  </si>
  <si>
    <t>Bamra</t>
  </si>
  <si>
    <t xml:space="preserve">At Budhipadar end: Zone 2, Fault loop- C-N, Fault Distance- 45.73 km, IL1- 10.84A, IL2-11.27A, IL3- 2.004KAA/R  Successful.                                            </t>
  </si>
  <si>
    <t>At Rajgangpur end: B-N, Zone-2, DIST- 41.26 KM, Ib- 2052 A
At Bamra end: Zone-1, DISTANCE=8.779 KM, Ib- 3123A</t>
  </si>
  <si>
    <t xml:space="preserve">At Mendhasal end:  Ib-3.24KA,Dist-42.5KM,Zone-1
At Nayagarh end: Ib-1.71KA,Dist-23.20km </t>
  </si>
  <si>
    <t>220kV Atri- Narendrapur CKT-II</t>
  </si>
  <si>
    <t>At Atri end: B phase-N,   Zone-1,  IB= 3.63 kA,Dist= 35.64 km
At Narendrapur end: B phase-N, Zone-1,IB= 1.30 kA, Dist= 96.4 km</t>
  </si>
  <si>
    <t>A/R successful from both the ends</t>
  </si>
  <si>
    <t>220kV Narendrapur-Atri CKT-II</t>
  </si>
  <si>
    <t>At Narendrapur end: C to N, Z1, Ia=28.21A, Ib=36.68A, Ic=1.308KA
At Atri end : A/R successful, C-ph to N, Z1, Ia=28.65A,Ib=47.59A,Ic= 3.63KA, Loc=35.54Km</t>
  </si>
  <si>
    <t>Heavy Thunderstorm &amp; Lightning</t>
  </si>
  <si>
    <t>Gondia</t>
  </si>
  <si>
    <t>132kV Gondia-JFAL Feeder</t>
  </si>
  <si>
    <t xml:space="preserve">Tripped from JFAL end </t>
  </si>
  <si>
    <t>JFAL</t>
  </si>
  <si>
    <t>132kV Joda-Polasponga Feeder</t>
  </si>
  <si>
    <t>Y-G,Z-2,Dist-35.3Km,If-1.566KA</t>
  </si>
  <si>
    <t>Jayanagar
Podagada</t>
  </si>
  <si>
    <t>00:15
00:18</t>
  </si>
  <si>
    <t>220kV Meramundali-Narsinghpur Feeder</t>
  </si>
  <si>
    <t>At Meramundali end: A/R successful, R-N, Z1, 26.09 KM, Ir- 5.36 KA
At Narsinghpur end: A/R successful, R-N, Z1, 31.9 KM, Ir-1.06 KA</t>
  </si>
  <si>
    <t>No fault found</t>
  </si>
  <si>
    <t>132kV Tarkera-Kalunga Feeder</t>
  </si>
  <si>
    <t xml:space="preserve">DP Relay :- Loop : B-N, Dist=1.883 km, Zone-1, IA=144.45 A, IB=11983.2 A, IC=79.0 A, IN=12013 A </t>
  </si>
  <si>
    <t>A CUTTING TREE  FALL TOWARS THE LINE</t>
  </si>
  <si>
    <t>132kV Chainpal-Angul Feeder</t>
  </si>
  <si>
    <t>Feeder tripped in DP relay in Rphase fault distance 8.4km, fault current 5.8KA</t>
  </si>
  <si>
    <t>E/F, B-Phase, Zone-1,Distaance-21Km from Podagada end.</t>
  </si>
  <si>
    <t>132kV Podagada-Rayagada Feeder</t>
  </si>
  <si>
    <t xml:space="preserve">Distance Protection relay optd. , Zone-1, Distance= 36.7 KM, Trip time= 750mS, Pickup Time= 830mS, IL1= 0.01 KA,IL2=0.01 KA,IL3=0.75 KA. </t>
  </si>
  <si>
    <t>Kharagprasad</t>
  </si>
  <si>
    <t>132kV Kharagprasad-MGM Feeder</t>
  </si>
  <si>
    <t>Tripped over O/C on B-Ph Ib=158.3A , SLDC switch On code-SN-08</t>
  </si>
  <si>
    <t>MGM</t>
  </si>
  <si>
    <t>Tripped ph- B-N, Zone-1, Fault duration-158.4ms,, Fault Loc-73.14 km, Ib-1.201 KA, fault resistance-14.89 ohm</t>
  </si>
  <si>
    <t>R-B-N, Zone-1, location-22.94 km, Ir-3.784KA, Iy- 22.0A, Ib- 4.353KA</t>
  </si>
  <si>
    <t>132kV Rajgangpur-Rajgangpur RTSS Feeder1</t>
  </si>
  <si>
    <t>RTT=34 ms,AGT,IA=9034.8 A, IB=58.8 A, IC=0.4 A,IG=9084.4 A, MT OPERATED</t>
  </si>
  <si>
    <t>At Rajgangpur end: A/R BLOCK,Zone-1, DISTANCE=3.26 KM,  IA=214 A,IB=6877 A, IC=6136 A
At Tarkera end: L2-L3,Zone-2,DISTANCE=23.98 KM, IL1=201.1 A,IL2=4054 A,IL3=3513A</t>
  </si>
  <si>
    <t xml:space="preserve">132kV Y-PH CT burst at Rajgangpur GSS </t>
  </si>
  <si>
    <t>18.07.25
18:57</t>
  </si>
  <si>
    <t>40MVA TRF-I</t>
  </si>
  <si>
    <t>HS1 TRIP,FD=85 ms,OT=80 ms,RTT=0 ms,IA=126.5 A,IB=4192 A,IC=126.3 A, IAdiff=7.889 PU,IBdiff=15.78 PU,ICdiff=7.890 PU,IAbias=3.945 PU,IBbias=7.892 PU,ICbias=3.945 PU,</t>
  </si>
  <si>
    <t>18.07.25</t>
  </si>
  <si>
    <t>132kV Mendhasal-Chandaka Feeder</t>
  </si>
  <si>
    <t>At Mendhasal end: Z4 trip, AR- Block, Ir-4.13KA, Dist-0.1km
At Chandaka end: Z2, Dist-27.67km,Il1-6.01a,Il2-5.33A,Il3-5.18A</t>
  </si>
  <si>
    <t>monkey fault</t>
  </si>
  <si>
    <t>220kV side Buchholz alarm ,Master trip operated ,IL1-2.01KA,IL2-0.33KA,IL3-0.26KA Dir-O/C pick up, Diff-Pick up,132kV Master trip operated,IL1-3.94KA,IL2-1.19KA,IL3-1.03KA,O/C trip, E/F pick up.</t>
  </si>
  <si>
    <t>100MVA Auto TRF-II</t>
  </si>
  <si>
    <t>22oKV side of AUTO 2 relay details Master trip operated,IL1-1.27KA,IL2-0.09KA IL3-0.11KA 132kV side Master trip operated</t>
  </si>
  <si>
    <t xml:space="preserve">AT Lapanga end: Zone-1, DIST=0.8KM, IB=16.37kA
</t>
  </si>
  <si>
    <t>132kV side Auto TRF-III</t>
  </si>
  <si>
    <t>132kV side tripped on O/c &amp;E/F</t>
  </si>
  <si>
    <t>132kV Jaleswar-Baripada PG Feeder</t>
  </si>
  <si>
    <t>Dimond arrangment of earth wire by Construction Div. Balasore</t>
  </si>
  <si>
    <t>132kV Choudwar-TS Alloys Feeder</t>
  </si>
  <si>
    <t>At Choudwar end: O/C Y phase, B phase, Zone 4, dist 9.78km, Ia-2.19kA, Ib-2.08kA, Ic-2.19kAr
At TS Alloys end: No tripping</t>
  </si>
  <si>
    <t>T S Alloys, BPPL, Ultratech, Beekay Steel</t>
  </si>
  <si>
    <t>132kV TS Alloys-Ultratech Feeder</t>
  </si>
  <si>
    <t>At TS Alloys end: O/C Y phase, B phase, Zone 2, dist 21.72km, Ia-0.061kA, Ib-2.922kA, Ic-2.88kAr
At Ultratech end: O/C Y phase, B phase, Zone 1, dist 7.8km, Ia-0.05kA, Ib-0.31kA, Ic-0.36kA</t>
  </si>
  <si>
    <t>500MVA ICT-II</t>
  </si>
  <si>
    <t>Tripped on SPR optd. The cable from SPR to MB found faulty.</t>
  </si>
  <si>
    <t xml:space="preserve">L-L FAULT WITH FAULT CURRENT 366A </t>
  </si>
  <si>
    <t>Thuapali</t>
  </si>
  <si>
    <t>132kV Thuapali-Bargarh Feeder</t>
  </si>
  <si>
    <t>E/F in B - phase trip ,Zone -1 ,FD-32.7 Km</t>
  </si>
  <si>
    <t>132kV Olaver-Pattamundai CKT-II</t>
  </si>
  <si>
    <t xml:space="preserve">At Pattamundai end :-  
Distance prot. operated , Z1 trip,Ir=0.224kA,Iy=3.867kA, Ib=0.088kA, distance= 0.12km      
 </t>
  </si>
  <si>
    <t>Monkey Fault</t>
  </si>
  <si>
    <t>19.07.25</t>
  </si>
  <si>
    <t>21.07.25
17:01</t>
  </si>
  <si>
    <t>220kV Therubali-Gunupur Feeder</t>
  </si>
  <si>
    <t>At Therubali end: E/F (B/U relay)Ir-275.8A,Iy-357.4A,Ib-352.4A
At Gunupur end: BN,Z-1, 56.8KM,Ir-78.45A,Iy-79.19A,Iy-201.4A,Ib-3KA,AR-Lockout.</t>
  </si>
  <si>
    <t>132kV Digapahandi-Mohana Feeder</t>
  </si>
  <si>
    <t>At Digapahandi end: Y-B-N, Zone-1, Dist- 78.52km, Iy- 1.536kA, Ib- 1.495kA</t>
  </si>
  <si>
    <t>132kV Mohana-Akhusingh Feeder</t>
  </si>
  <si>
    <t>E/F (Y-B)</t>
  </si>
  <si>
    <t>132kV Nimapara-Samangara Feeder</t>
  </si>
  <si>
    <t xml:space="preserve">At Nimapara end: AN, Z1,D=12.30KM, Ia=2.48KA, Ib=86A, Ic=106A  , AR Successful
At Samangara end: AN, Z1, D=11.6KM, Ia=3.21KA, AR Block </t>
  </si>
  <si>
    <t>digapahandi end.Back up Relay,B Phase earth fault,ia-0.02ka,ib-0.06ka,ic-0.75ka</t>
  </si>
  <si>
    <t>132kV Karanjia-Rairangpur Feeder</t>
  </si>
  <si>
    <t>Zone-1, AR Close, B-Phase, Distance-44.26 KM, Ia=194.9 A, Ib=98.02 A, Ic=1.153KA</t>
  </si>
  <si>
    <t>132kV Aska New-Chatrapur Feeder</t>
  </si>
  <si>
    <t>A/R optd on R-Ph E/F ,Z1,A/R close,D=31.33km,IR=2.08KA</t>
  </si>
  <si>
    <t>220kV : backup relay, M/T
Ir - 401.8 A, Iy - 418.8 A, Ib - 383.7 A
132kV : M/T</t>
  </si>
  <si>
    <t>132kV Bus dead</t>
  </si>
  <si>
    <t>220kV - Winding temperature high trip &amp; M/T 
132kV - M/T</t>
  </si>
  <si>
    <t>132kV Dhenkanal-Meramundali Feeder</t>
  </si>
  <si>
    <t>Source failed from GSS Meramundali end due to tripping of  all 3 auto transformer at Meramundali end</t>
  </si>
  <si>
    <t>132KV Chainpal-Meramundali CKT-II</t>
  </si>
  <si>
    <t>132KV Chainpal-Meramundali CKT-I</t>
  </si>
  <si>
    <t xml:space="preserve">132kV Chainpal-TFL-GLOBAL-HWB </t>
  </si>
  <si>
    <t>132kV Khuntuni-Dhenkanal Feeder</t>
  </si>
  <si>
    <t>132kV Kharagprasad-Meramundali CKT-I &amp; II</t>
  </si>
  <si>
    <t>Indication:Main tank PRV Trip.</t>
  </si>
  <si>
    <t>Zone-1, BGT, LOCATION= 69.12, IA= 28A, IB= 1247A, IC= 40A, IN=0, IG= 1264A.</t>
  </si>
  <si>
    <t>Bhalulata RTSS, Jaganath Steel</t>
  </si>
  <si>
    <t>132kV Kesinga-Khariar Feeder</t>
  </si>
  <si>
    <t>Distance protection relay operated,Zone-1,distance-26.36 KM,R-143.3 A,Y-436.2 A,B-2.794 KA</t>
  </si>
  <si>
    <t>Khariar, Kantabanji, Kantabanji RTSS</t>
  </si>
  <si>
    <t>132kV Bolangir New-Birmaharajpur Feeder</t>
  </si>
  <si>
    <t>Birmaharajpur</t>
  </si>
  <si>
    <t>20.07.25</t>
  </si>
  <si>
    <t>Fault report: O/C,R-ph ,B-ph OPTD fault current:Ir=291A,Iy=290A.</t>
  </si>
  <si>
    <t>RTT=16.520 s,O/C,IA=364.4 A, IB=364 A, IC=0 A,IG=0 A, MT OPERATED</t>
  </si>
  <si>
    <t>MAIN-I DP(Z-1, C-G, LOC;-44.2 KM ),  MAIN-II DP( Z-1, C-N, Loc-NONE km, fault durat-55.02ms, ,Ic-2.016A,)</t>
  </si>
  <si>
    <t>B/U relay optd. Ia=237.8A, Ic=240.0A Van=73.75KV, Vbn=75.65KV, Vcn=76.01KV</t>
  </si>
  <si>
    <t>Birmaharajapur</t>
  </si>
  <si>
    <t>21.07.25
19:15</t>
  </si>
  <si>
    <t xml:space="preserve">132kV Bolangir New-Birmaharajpur Feeder
</t>
  </si>
  <si>
    <t>DP relay Tripped on O/C (Bph), Zone-1, Dist-1 KM Ir-149 A ,Iy-261A &amp; Ib-1.574 KA</t>
  </si>
  <si>
    <t>132kV Sonepur-Birmaharajpur Feeder WAS IN SERVICE</t>
  </si>
  <si>
    <t>21.07.25</t>
  </si>
  <si>
    <t>132kV Jaleswar-Jaleswar RTSS Feeder</t>
  </si>
  <si>
    <t>Tripped on over load</t>
  </si>
  <si>
    <t>Jaleswar RTSS</t>
  </si>
  <si>
    <t>220kV Tarkera-Bisra PGCIL CKT I</t>
  </si>
  <si>
    <t xml:space="preserve">DP2:- E/F TRIP, IA=0, IB=246.0 A, IC=232.4 A, FAULT DURATION=22.02 SEC, BROKEN CONDUCTOR ALARM </t>
  </si>
  <si>
    <t>220kV Therubali-Indravati CKT-II</t>
  </si>
  <si>
    <t>At Therubali end: E/F (B/U relay)Ir-154.8A,Iy-154.3A,Ib-32.69A
At Indravati end: RN,Z-1, 39.79KM,Ir-156.9A,Iy-159.4A,Ib-132A</t>
  </si>
  <si>
    <t>400kV Meramundali-JSPL CKT-I</t>
  </si>
  <si>
    <t>At Meramundali end: B-N, Ib - 11.65 KA, Z1, 13.5 KM
At JSPL end: Z2, Ib - 3.4 KA, 31 KM</t>
  </si>
  <si>
    <t>Line charged after clearance form JSPL patrolling team</t>
  </si>
  <si>
    <t>Tripped at Kendrapada end on DP relay. Fault current: Ir=1.19 kA, Iy=928.6 A. Ib=87.99 A</t>
  </si>
  <si>
    <t>P/S was availed from ICCL end on 132kV Bahugram - Salipur at 13:02 Hrs</t>
  </si>
  <si>
    <t>20MVA TRF-I, II &amp; III</t>
  </si>
  <si>
    <t>CGT, LOCATION= 35.26, IA= 36A, IB= 15A, IC= 2234A, IN=0, IG= 2271A, GROUP-2, Zone-1.</t>
  </si>
  <si>
    <t xml:space="preserve">Tripped ph- R-N, Zone-1, Fault duration-53.99 ms,, Fault Loc-47.02 km, Ir-1.962 KA,fault resistance-3.345 ohm, </t>
  </si>
  <si>
    <t xml:space="preserve">Auto-recloser successful at Kalunga end and stood ok. . </t>
  </si>
  <si>
    <t>220kV Jayanagar-Govindpally Feeder</t>
  </si>
  <si>
    <t>Z1,R-Y-B-G,Ir-3.7KA,Iy-4KA,Ib-3.8KA,Dist-46.47Km</t>
  </si>
  <si>
    <t>220kV Budhipadar Korba CKT-II</t>
  </si>
  <si>
    <t xml:space="preserve">At Budhipadar end: Y-N, Dist- 110km, Iy- 1.627kA
At Korba end: Zone 1, Dist- 64.27km, Iy- 2.513kA                             </t>
  </si>
  <si>
    <t>A/R- successful</t>
  </si>
  <si>
    <t>Godisahi</t>
  </si>
  <si>
    <t>220kV Godisahi-Mendhasal Feeder</t>
  </si>
  <si>
    <t>At Godisahi end: Ir=2.606KA, Iy=239.6A, Ib=317.8A, Zone-1, Distance= 14.74KM
At Mendhasal end: Ir- 5.39kA, Zone 1, Dist- 20.2km</t>
  </si>
  <si>
    <t>220kV Mendhasal-Chandaka GIS Feeder</t>
  </si>
  <si>
    <t>At Mendhasal end: B-N, Zone 1, Dist- 2.1km, Ib- 14.8kA
At Chandaka B end: B-N, Dist- 19.4km, Ib- 1.8kA</t>
  </si>
  <si>
    <t>AR unsuccessful</t>
  </si>
  <si>
    <t xml:space="preserve">220kV Therubali-Upper kolab Feeder </t>
  </si>
  <si>
    <t>At Theribali end: BG,Z-1,73.57KM,Ib-1.749kA,AR-NAAt Kolab end: BG,Z-1,64.66KM,Ib-1.992kA,AR-Lockout</t>
  </si>
  <si>
    <t>LBB operated due to malfunction of DC MCB of TBC</t>
  </si>
  <si>
    <t>Khuntuni, Shree cement</t>
  </si>
  <si>
    <t>Y-Ph LA was bursted at ICCL end.(132kV Khuntuni-ICCL Feeder was in charging condition from Khuntuni end only and Breaker of this Feeder tripped at Khuntuni end.) SLDC S/ON Code-SN-29</t>
  </si>
  <si>
    <t>132kV Dhenkanal-Khajuriakata-Nuapatana T- Feeder</t>
  </si>
  <si>
    <t>132kV Dhenkanal-Khuntuni Feeder</t>
  </si>
  <si>
    <t>132kV Dhenkanal-Joranda RTSS Feeder</t>
  </si>
  <si>
    <t>40MVA TRF -I &amp; III</t>
  </si>
  <si>
    <t>220kV Therubali-Laxmipur CKT-II</t>
  </si>
  <si>
    <t>At Therubali end: BG,Z-1,9.35KM,Ib-4.618kA,AR-NA
At Laxmipur end: BG,Z-1,35.5KM,Ib-2.7kA,AR-Success</t>
  </si>
  <si>
    <t>At Joda end: Y-N, Zone 1, Dist- 101.5km, Iy- 1.241kA
At Ramchandrapur end: Y-N, Zone 1, Dist- 32.7km, Iy- 2.38kA</t>
  </si>
  <si>
    <t>220kV Budhipadar-Raigarh Feeder</t>
  </si>
  <si>
    <t xml:space="preserve">At Budhipadar end: B-N, Ib- 2.302kA, Dist- 57.68km, A/R- successful                             
At Raigarh end: B-N, Ib- 3.555kA, Dist- 34.268km, A/R- successful                </t>
  </si>
  <si>
    <t>132kV Chend-Kuarmunda Feeder</t>
  </si>
  <si>
    <t>Tripped on O/C, Fault loop-AB,Tripp time-20.696ms,IL1-397.5A,IL2-393.2A,IL3-283.5A,IN-5.417A</t>
  </si>
  <si>
    <t>At that time 132kV Tarkera-Chend-CKT-I &amp;2 are in L/C condition.</t>
  </si>
  <si>
    <t xml:space="preserve">L-L FAULT WITH FAULT CURRENT 603A </t>
  </si>
  <si>
    <t>132kV Chend-Nuagaon RTSS Feeder</t>
  </si>
  <si>
    <t>Tripped on DP- ABT,Zone-1,IL1-5348A,IL2-5009 A,IL3-0A,IN-0A, IG-2911A,Distance-19.47KM</t>
  </si>
  <si>
    <t>Nuagaon RTSS</t>
  </si>
  <si>
    <t>132kV Budhipadar-Kalunga Feeder</t>
  </si>
  <si>
    <t xml:space="preserve">D/P - (ALSTOM micom p444):Zone 1, Fault loop- A-N, Fault Distance- 47.02 km, IL1- 1.962kA, IL2-95.30A, IL3- 131.2A, Fault resistance-3.345ohm,Fault Duration-53.29ms       A/R  Successful.                                            </t>
  </si>
  <si>
    <t>weather-Clear</t>
  </si>
  <si>
    <t>At Podagada end: R-N, E/F, Dist- 70.9km</t>
  </si>
  <si>
    <t>220kV : backup relay, M/T, Ir - 417.5 A, Iy - 449.5A, Ib - 399.9 A
132kV : M/T</t>
  </si>
  <si>
    <t xml:space="preserve">Dhenkanal
Joranda RTSS, Meramundali RTSS
Khajuriakata
Kharagprasad, Jaganath Power &amp; Infra Ltd, MGM, NAVA
Chainpal, TFL, Chainpal RTSS, Global, Heavy water
BRG
Rungta MLR, Rungta MInes
</t>
  </si>
  <si>
    <t>132kV Bus pull out at Meramundali grid end due to overloading of auto transformer-II</t>
  </si>
  <si>
    <t>132kV Kharagprasad-Meramundali CKT-I</t>
  </si>
  <si>
    <t>132kV Kharagprasad-Meramundali CKT-II</t>
  </si>
  <si>
    <t>132kV Kharagprasad-NAVA CKT-I &amp; II</t>
  </si>
  <si>
    <t>132kV Kharagprasad-JPIPL Feeder</t>
  </si>
  <si>
    <t>132kV Kharagprasad-Meramundali RTSS Feeder</t>
  </si>
  <si>
    <t>132kV Chainpal-Chainpal RTSS Feeder</t>
  </si>
  <si>
    <t>132kV Chainpal-Meramundali CKT-I &amp; II</t>
  </si>
  <si>
    <t>132kV Chainpal-TFL-Global Feeder</t>
  </si>
  <si>
    <t>23.07.25</t>
  </si>
  <si>
    <t>At Joda end: B-N, Zone 1, Dist- 85.95km, Ib- 1.384kA, A/R successful
At TTPS end: B-N, Zone 1, Dist- 57.1km, Ib- 3kA</t>
  </si>
  <si>
    <t>132kV Nuapatna-Arati Feeder</t>
  </si>
  <si>
    <t xml:space="preserve">At Nuapatna end: Y-B-N, Zone 1, Dist- 45km, Iy- 1.5kA, Ib- 1.5kA
At Arati end: B-N, Dist- 19km, Ib -72.6A                                       </t>
  </si>
  <si>
    <t xml:space="preserve"> Tripped due to bad weather</t>
  </si>
  <si>
    <t>132kV Chandikhol-MTPCL CKT-II</t>
  </si>
  <si>
    <t>TRIPPED ON R PH O/C , E/F (IB-603 A)  AT MTPCL end WITH VECTOR SERGE RELAY OPERATED.</t>
  </si>
  <si>
    <t>132kV Duburi-Jakhapura RTSS Feeder</t>
  </si>
  <si>
    <t>Jakhapura RTSS</t>
  </si>
  <si>
    <t>132kV Balugaon-Chandpur Feeder</t>
  </si>
  <si>
    <t>At Balugaon end: R-N, Zone 1, Dist- 33.55km, Ir- 1.032kA
At Chandpur end: R-N, Zone 1, Dist- 2.4km, Ir- 2.49kA</t>
  </si>
  <si>
    <t>Tripped due to insulator got punctured at location no 114</t>
  </si>
  <si>
    <t>132kV Joda-Kenduposi Feeder</t>
  </si>
  <si>
    <t>At Joda end: B-N, Zone 1, Dist- 29.95km, Ib- 1.495kA
No tripping at Kenduposi end</t>
  </si>
  <si>
    <t>Kuarmunda</t>
  </si>
  <si>
    <t>132kV Kuarmunda-Chend Feeder</t>
  </si>
  <si>
    <t>TRIPPED ON O/C ,R-YPH AT Kuarmunda end.</t>
  </si>
  <si>
    <t>Chend, Nuagaon RTSS</t>
  </si>
  <si>
    <t>220kV Budhipadar Korba I</t>
  </si>
  <si>
    <t xml:space="preserve">At Budhipadar end: R-N, Dist- 53.27km, Ir- 2.859kA
At Korba end: R-N, Zone 1, Dist- 104.4km, Ir- 1.716kA               </t>
  </si>
  <si>
    <t>Weather: Rain &amp; lightening</t>
  </si>
  <si>
    <t xml:space="preserve">At Lapanga end: R-N, Zone 1, Ir- 15.23kA, Dist- 3.5km 
At Budhipadar end: R-N, Zone 1, Ir- 9.307kA, Dist-12.51km 
</t>
  </si>
  <si>
    <t>INSULATOR DAMAGED AT LOC NO 130-A</t>
  </si>
  <si>
    <t>24.07.25
14:49</t>
  </si>
  <si>
    <t xml:space="preserve">At Lapanga end: R-Y-B-N, Zone 1, Ir- 13.21kA, Iy- 11.04kA, Ib- 11.03kA, Dist-0.6km 
At Budhipadar end: B-N, Zone 1, Ib- 5.73kA, Dist- 14.1km </t>
  </si>
  <si>
    <t>24.07.25
14:46</t>
  </si>
  <si>
    <t xml:space="preserve">132kV Lapanga-Jharsuguda Feeder </t>
  </si>
  <si>
    <t xml:space="preserve">At Lapanga end: Y-B, Zone 1, Ir- 0.53kA, Iy- 11.19kA, Ib- 14.32kA, Dist-0.2km 
At Jharsuguda end: Y-B, Iy- 2.86kA, Ib- 2.07kA
</t>
  </si>
  <si>
    <t>ABCT, LOCATION= 62.50, IA= 1870A, IB= 2051A, IC= 1922A, IN=0, IG= 178A, Zone-1.</t>
  </si>
  <si>
    <t>132kV Lapanga-Burka PH CKT-II</t>
  </si>
  <si>
    <t>At Lapanga end: Y-N, Zone 1, Iy- 4.27kA, Dist- 33.3km</t>
  </si>
  <si>
    <t>220kV Duburi New-Paradeep CKT-I</t>
  </si>
  <si>
    <t>Tripped only 86 relay operated</t>
  </si>
  <si>
    <t xml:space="preserve">At Rairakhol end: Dist- 31.33km, Ir- 175.3A, Iy- 117.7A, Ib- 161.4A, Zone 1
At Maneswar end- Dist- 22.5km, Iy-2.58KA, Zone-1        </t>
  </si>
  <si>
    <t>Rairakhol, Rairakhol RTSS, Maneswar
Boinda, Boinda RTSS</t>
  </si>
  <si>
    <t>00:12
00:13</t>
  </si>
  <si>
    <t>132kV Boinda-Rairakhol Feeder</t>
  </si>
  <si>
    <t>Source failure from Rairakhol end</t>
  </si>
  <si>
    <t>Deogarh</t>
  </si>
  <si>
    <t>24.07.25
18:13</t>
  </si>
  <si>
    <t>220kV Deogarh-Rengali Feeder</t>
  </si>
  <si>
    <t>Y-φ Suspension insulator snapped at Location no.-252.</t>
  </si>
  <si>
    <t>25.07.25
19:15</t>
  </si>
  <si>
    <t>220kV Atri CKT-I</t>
  </si>
  <si>
    <t>At Narendrapur end: R-N, Ir- 2.857kA, Zone 1, Dist- 31.79km                    
At Atri end: Y-N, Zone 1, Iy- 1.573kA, Dist- 104.4km, A/R successful</t>
  </si>
  <si>
    <t>R-ph conductor snapped</t>
  </si>
  <si>
    <t>132kV Kalunga-Budhipadar</t>
  </si>
  <si>
    <t xml:space="preserve">Tripped ph- R-N, Zone-1, Fault duration-55.04 ms,, Fault Loc-41.72 km, Ir-2.034 KA,fault resistance-5.7 ohm, </t>
  </si>
  <si>
    <t>Auto-recloser successful at Kalunga end and stood ok. . (heavy Lightening &amp; raining)</t>
  </si>
  <si>
    <t>132kV Budhipadar-Kalunga</t>
  </si>
  <si>
    <t xml:space="preserve">D/P - (ALSTOM micom p444):Zone 1, Fault loop- A-C-N, Fault Distance- 63.48 km, IL1- 1.924kA, IL2-226.5A, IL3- 2.216kA, Fault resistance-46.87ohm,Fault Duration-63.33ms       A/R  Successful.                                            </t>
  </si>
  <si>
    <t>132kV Gondia-TTPS Feeder</t>
  </si>
  <si>
    <t>Tripped from Gondia end.</t>
  </si>
  <si>
    <t>132kV Rourkela-Tarkera CKT-III</t>
  </si>
  <si>
    <t>132kV Meramundali-RUNGTA Mines Feeder</t>
  </si>
  <si>
    <t>Tripped without any indication due to faulty cable</t>
  </si>
  <si>
    <t>RUNGTA Mines</t>
  </si>
  <si>
    <t>Faulty cable replaced</t>
  </si>
  <si>
    <t>132kV Anandapur- Agarpada Feeder</t>
  </si>
  <si>
    <t xml:space="preserve">Zone-1, 'B' PhaseFault location-31.19Km,   IA-180.4A  IB-185.0A   IC-2.015KA  </t>
  </si>
  <si>
    <t>A/R successful</t>
  </si>
  <si>
    <t>132kV Duburi -Mishrilal Feeder</t>
  </si>
  <si>
    <t>Mishrilal</t>
  </si>
  <si>
    <t>BRPL</t>
  </si>
  <si>
    <t xml:space="preserve">Tripped ph- R-B-N, Zone-1, Fault duration-71.70 ms,, Fault Loc-17.44 km, Ir-4.5332 KA,fault resistance-1.402 ohm, </t>
  </si>
  <si>
    <t xml:space="preserve">  A/R  Successful.</t>
  </si>
  <si>
    <t xml:space="preserve">Tripped ph- R-B-N, Zone-1, Fault duration-53.37 ms,, Fault Loc-15.93 km, Ir-5.094 KA,fault resistance-295.3 mohm, </t>
  </si>
  <si>
    <t>132kV Jharsuguda-Ultratech Feeder</t>
  </si>
  <si>
    <t>Bph-G,Zone-1,Distance=4.024km, Ir= 104.9A, Iy= 135.6A,Ib=7.428kA</t>
  </si>
  <si>
    <t>Ultratech</t>
  </si>
  <si>
    <t>At Joda end: R-N, Zone 2, Dist- 42.01km, Ir- 2.249kA
At Kenduposi end: Ir- 0.26kA, Iy- 0.2kA, Ib- 0.27kA</t>
  </si>
  <si>
    <t>Tripped at Both end.</t>
  </si>
  <si>
    <t>25.07.25
14:17</t>
  </si>
  <si>
    <t>220kV Barkote-Bonai Feeder</t>
  </si>
  <si>
    <t xml:space="preserve">TRIPPED ON DP RELAY </t>
  </si>
  <si>
    <t xml:space="preserve">DURING INTURRPTION  BARKOTE GSS AVAIL POWER SUPPLY FROM DEOGARH GSS end &amp; BONAI GSS AVAIL SUPPLY FROM Tarkera GSS end. </t>
  </si>
  <si>
    <t>132kV P/S failed from Maneswar grid end due to source failure</t>
  </si>
  <si>
    <t>Rairakhol, Rairakhol RTSS
Boinda</t>
  </si>
  <si>
    <t>00:07
00:05</t>
  </si>
  <si>
    <t>26.07.25</t>
  </si>
  <si>
    <t>Rph-G,Zone-1,Distance=3.891km,Fault Current Ir= 2.909kA, Iy= 864.2A, Ib= 674.9A, Fault duration=58.34ms, Fault resistance=1.514ohm, Relay make-MiCOM P442</t>
  </si>
  <si>
    <t>R phase insulator burst at loc no. 178</t>
  </si>
  <si>
    <t>132kV Lapanga-Rengali RTSS Feeder</t>
  </si>
  <si>
    <t>Rengali RTSS</t>
  </si>
  <si>
    <t>132kV Lapanga -Aryan Feeder</t>
  </si>
  <si>
    <t xml:space="preserve">Lapanga end DETAILS MAIN RELAY-1(SIEMENS):-
AT Lapanga end: FAULT LOOP-L2-E,Zone-1
IL1-0.35KA,IL2-17.40KA,IL3-0.25KA  
DIST- KM FD-20ms
</t>
  </si>
  <si>
    <t>JUMPER SNAPPED AT LOCATION 130</t>
  </si>
  <si>
    <t>132kV Bhubaneswar-Chandaka CKT-I</t>
  </si>
  <si>
    <t>IA=4.856KA,IB=342.18A,IC=378.24A, Zone-1, Distance-2.96KM</t>
  </si>
  <si>
    <t>220kV Therubali-Bhanjanagar CKT-II</t>
  </si>
  <si>
    <t>At Therubali end: BG,Z-1,119.8KM,Ib-1.085kA,AR-NA
At Bhanjanagar end: BG,Z-1,43.57KM,Ib-2.696kA,AR-success</t>
  </si>
  <si>
    <t>Back up relay,O/C, IA=299.5A, IB=246.5A, IC=58.2A, INM=6.89A, IND=5.08A</t>
  </si>
  <si>
    <t>132kV TTPS-Angul Feeder</t>
  </si>
  <si>
    <t>Tripped on DP Relay,Fault Loop -L3N,fault current 2.2KA.</t>
  </si>
  <si>
    <t>Angul, MCL
Boinda, Boinda RTSS</t>
  </si>
  <si>
    <t>00:28
00:19</t>
  </si>
  <si>
    <t>132kV Chainpal- Angul Feeder</t>
  </si>
  <si>
    <t>O/C(B-PH)&amp; E/F,fault current  2.162KA.</t>
  </si>
  <si>
    <t>132KV Chatrapur-IRE-2</t>
  </si>
  <si>
    <t>DP Relay,A/R Operated ,Z-1 Fault,RGT, distance=23.3m,IR=7.359KA,IY=59.5A,IB=87.42A
A/R Lock out  ,Z-1 Fault,CGT, distance=80.32m,IR=8.186KA,IY=180.5A,IB=88.43A</t>
  </si>
  <si>
    <t>28.07.25</t>
  </si>
  <si>
    <t>132kV Jayanagar-Jeypore RTSS Feeder</t>
  </si>
  <si>
    <t>Z1,R-B,Dist-100.9Km,Ir-1.4KA,Ib-1.5KA</t>
  </si>
  <si>
    <t>Jeypore RTSS</t>
  </si>
  <si>
    <t>Gunupur</t>
  </si>
  <si>
    <t>29.07.25</t>
  </si>
  <si>
    <t>220kV Gunupur-Therubali Feeder</t>
  </si>
  <si>
    <t>Chandabali GIS</t>
  </si>
  <si>
    <t>31.07.25
13:20</t>
  </si>
  <si>
    <t xml:space="preserve">132kV Dhamra-Chandbali CKT-I </t>
  </si>
  <si>
    <t>At Chandabali end: Zone-1, phase-B, , fault location-14.03 KMs, Ia=167.2A,Ib=146.2A, Ic=3.13KA
No Tripping at balimunda end</t>
  </si>
  <si>
    <t>B-Phase jumper snapped</t>
  </si>
  <si>
    <t>132kV Pratapsasan-Phulnakhara CKT-II</t>
  </si>
  <si>
    <t>Tripped ( Zone-1, C-ph, Fault current: 3.953KA, Distance:11.05KM)</t>
  </si>
  <si>
    <t>220kV Narendrapur-Tata CKT-II</t>
  </si>
  <si>
    <t xml:space="preserve"> Started phase N, Earth fault 1, Start IN1&gt;1,Over power Start1 B C, Trip 1 B C, ,Ia=55.77A,Ib=59.77A,Ic=83.80A</t>
  </si>
  <si>
    <t>Tata</t>
  </si>
  <si>
    <t>31.07.25</t>
  </si>
  <si>
    <t>220kV Therubali-Bhanjanagar CKT-I</t>
  </si>
  <si>
    <t>At Therubali end: RG,Z-1,122.6KM,Ir-1.391kA
At Bhanjanagar end: RG,Z-1,44.94KM,Ir-1.085kA, AR-Success</t>
  </si>
  <si>
    <t>Jajpur Town</t>
  </si>
  <si>
    <t>132kV Jajpur Town- Jajpur Road Feeder</t>
  </si>
  <si>
    <t>Tripped on DP relay but no fault found after line patrolling</t>
  </si>
  <si>
    <t>220kV Therubali-Laxmipur CKT-I</t>
  </si>
  <si>
    <t xml:space="preserve">At Therubali end: RG,Z-1,25.65KM,Ir-2.861kA
At Laxmipur end :R-PH,Z-1,DIST-36.7KM,If-1.3KA, A/R operated </t>
  </si>
  <si>
    <t>01.08.25</t>
  </si>
  <si>
    <t>132kV Bhadrak-Bhadrak RTSS Feeder</t>
  </si>
  <si>
    <t>O/C Y&amp;B Phase    
IL2=0.27KA,IL3=0.27KA</t>
  </si>
  <si>
    <t>Bhadrak RTSS</t>
  </si>
  <si>
    <t>At Kalunga end: R-Y-N, Zone-1, Dist-12.38 km, Ir-4.743 kA, Iy- 5.020 KA, Ib- 251.6A
At Budhipadar end: R-Y, Zone-1, Dist-98.87 km, Ir-1.475KA,Iy-1.465KA</t>
  </si>
  <si>
    <t>At Therubali end: BG,Z-2,145.2KM,Ir-111A,Iy-359.8A,Ib-1.095kA
At Bhanjanagar end: BG,Z-1,2.22KM,Ib-2.834kA,AR-Success</t>
  </si>
  <si>
    <t>Rayagada incoming failed</t>
  </si>
  <si>
    <t>At Therubali end: RG,Z-1,125.1KM,Ir-1.399kA,Iy-168.3A,Ib-333.3A
At Bhanjanagar end: RG,Z-1,46.44KM,Ir-2.148kA ,AR-Success</t>
  </si>
  <si>
    <t>132kV Baripada PG-Jaleswar Line</t>
  </si>
  <si>
    <t>A/R successful from Jaleswar end.</t>
  </si>
  <si>
    <t>Rayagada, Rayagada RTSS</t>
  </si>
  <si>
    <t>132kV Aska New-Digapahandi CKT-II</t>
  </si>
  <si>
    <t>A/R optd,R-Ph E/F,Z1,IR=7.006KA,D=4.1km</t>
  </si>
  <si>
    <t>A/R optd,R-Ph E/F,Z1,IR=6.4KA,D=5.11km</t>
  </si>
  <si>
    <t>132kV Bangriposi-Rairangpur Feeder</t>
  </si>
  <si>
    <t>Zone-1, AR Close, B-Phase, Distance-5.08 KM, Ia=217.4 A, Ib=1.257KA, Ic=242.7A</t>
  </si>
  <si>
    <t>13:26</t>
  </si>
  <si>
    <t>13:30</t>
  </si>
  <si>
    <t>B-Phase  Earth Fault, the relay indication Ib= 0.41Ka at Podagada GSS end.</t>
  </si>
  <si>
    <t>02.08.25</t>
  </si>
  <si>
    <t>At Joda end: Y-N, Zone 1, Dist- 24.55km, Iy- 2.678kA
At Ramchandrapur end: Y-N, Zone 1, Dist- 13.7km</t>
  </si>
  <si>
    <t>At Therubali end: RG,Z-1,122.5KM,Ir-1.46kA,Iy-146.7A,Ib-276.3A
At Bhanjanagar end: RG,Z-1,42.29KM,Ir-2.6kA, AR-Success</t>
  </si>
  <si>
    <t>132kV Bangiriposi-Rairangpur Feeder</t>
  </si>
  <si>
    <t>03.08.25</t>
  </si>
  <si>
    <t>132kV Marshaghai-Kendrapada RTSS Feeder</t>
  </si>
  <si>
    <t>Kendrapada RTSS</t>
  </si>
  <si>
    <t>Fault report: O/C,R-ph ,B-ph OPTD fault current:Ir=305A,Iy=304A.</t>
  </si>
  <si>
    <t>Back up relay,O/C, IA=301.01A, IB=261.5A, IC=45.2A, INM=7.04A, IND=5.7A</t>
  </si>
  <si>
    <t>04.08.25</t>
  </si>
  <si>
    <t>132kV Jajpur Town- Bhadrak Feeder</t>
  </si>
  <si>
    <t>Tripped from both end after line patrolling no physical fault found on the tansmission line</t>
  </si>
  <si>
    <t>132kV Katapali-Thuapali Feeder</t>
  </si>
  <si>
    <t>Tripped with Back up relay operated     Ia=515.9Amp, Ib=531.8Amp and Ic=548.4Amp</t>
  </si>
  <si>
    <t>At Therubali end: RG,Z-1,26.25KM,Ir-3.156kA,Iy-151A,Ib-74.28A
At Laxmipur end: RG,Z-1,41.8KM,Ir-1.31kA,Iy-161.8A,Ib-55.62A,AR-Success</t>
  </si>
  <si>
    <t>Back up relay,O/C, IA=298.9A, IB=217.1A, IC=96.8A, INM=6.9A, IND=7.8A</t>
  </si>
  <si>
    <t>220kV Meramundali-Bhanjanagar Feeder</t>
  </si>
  <si>
    <t>At Meramundali end: Z1, Ib-3.09 kA, 55.43 KM
At Bhanjanagar end: B-N, Z1, Ib-1.37KA, 109.8 KM</t>
  </si>
  <si>
    <t>At Joda end: R-N, Zone 1, Dist- 74.14km, Ir- 1.854kA
At Ramchandrapur end: R-N, Zone 1, Dist-51.3km, Ir- 3.22kA</t>
  </si>
  <si>
    <t xml:space="preserve">Master trip relay 86.1and 86.2opt
Il1=0.14KA,IL2=0.18KA,IL3=0.18KA
</t>
  </si>
  <si>
    <t>132kV  B-Phase LA of Khurdha Feeder burst and simuntaneously 132kV BUS pulled out.</t>
  </si>
  <si>
    <t xml:space="preserve">Master trip relay  86.2opt
Il1=0.11KA,IL2=0.08KA,IL3=1.22KA
</t>
  </si>
  <si>
    <t>132kV Mendhasal-Khurda Feeder</t>
  </si>
  <si>
    <t>Loop L3-E, IL3=9.24KA, Dist=0.1KM, zone-1</t>
  </si>
  <si>
    <t>IL3=3.88KA,Dist=0.1KM</t>
  </si>
  <si>
    <t>Distance protection relay operated,zone-1,distance-23.84 KM,R-146.9 A,Y-477.8 A,B-2.813KA</t>
  </si>
  <si>
    <t>At Kalunga end: R-N, Zone-1, Dist-52.01 km, Ir-1.303 kA, Iy- 46.47A, Ib- 152.6A
At Budhipadar end: R-N, Zone-1, Dist-37.84 km, Ir-2.207KA,Iy-22.78A,Ib-158.8 A</t>
  </si>
  <si>
    <t>Auto-recloser successful at Kalunga end and stood ok</t>
  </si>
  <si>
    <t>400KV Lapanga-Vedant CKT-I</t>
  </si>
  <si>
    <t>At Lapanga end: ZONE-1, L1-E, DIST-7.2KM, IL1=19.15kA
At Vedant end: Zone-1 FD=7.7KM, IB-2.8KA, L3-E</t>
  </si>
  <si>
    <t>Jumper snapped at LOC No-32</t>
  </si>
  <si>
    <t>132kV Angul-TTPS Feeder</t>
  </si>
  <si>
    <t>O/C(R-PH)&amp; E/F,fault current IR-997.85A,IN-1.25KA.</t>
  </si>
  <si>
    <t>Angul, MCL
Boinda</t>
  </si>
  <si>
    <t>00:27
00:21</t>
  </si>
  <si>
    <t>Weather condition :- Heavyrain and severe lightning</t>
  </si>
  <si>
    <t>At Chainpal end: O/C (R Ph) &amp; E/F, Ir- 1.985kA, Zone 2, Dist- 15.1km</t>
  </si>
  <si>
    <t>220kV Jayanagar-Laxmipur CKT-I</t>
  </si>
  <si>
    <t>Tripped on D/P. Z2,B-G,Dist-66KM,If-2.4KA</t>
  </si>
  <si>
    <t>Fault report: O/C,R-ph ,B-ph OPTD fault current:Ir=282A,Iy=281A.</t>
  </si>
  <si>
    <t>07.08.25
16:17</t>
  </si>
  <si>
    <t>O/C(Y-PH)&amp; E/F,fault current IY-1.334KA,IN-1.820KA.</t>
  </si>
  <si>
    <t>At Meramundali end: R-E, Z1, Ir-7.83 kA, 18.73 KM
At Bhanjanagar end: Ir - 1.33 kA, Z1, 101 KM</t>
  </si>
  <si>
    <t>A/R successful at both end</t>
  </si>
  <si>
    <t xml:space="preserve">At Mendhasal end: Ir- 4.16kA, Dist- 9.9km, Zone 1
</t>
  </si>
  <si>
    <t>132kV  B-Phase LA of Khurdha Feeder burst and simuntaneously 132kV BUS pulled out and 132kV Chandaka,Khurdha,Auto TRF-Iand Auto TRF-II tripped.</t>
  </si>
  <si>
    <t>Sundargarh</t>
  </si>
  <si>
    <t>132kV Budhipadar-Sundargarh CKT-I</t>
  </si>
  <si>
    <t xml:space="preserve">At Sundargarh end: ABT, Zone-1, Dist. 23.93 Km, Ia=2614 A, Ib=2329 A
At Budhipadar end: RY-E, Dist. 8.7 Km, Ir=7.93 KA, Iy=8.84 KA, Ib= 0.09 KA                </t>
  </si>
  <si>
    <t>Zone-1, distance= 44.77KM, Ia=151A, Ib=597.7A, Ic=46.39A</t>
  </si>
  <si>
    <t>07.08.25</t>
  </si>
  <si>
    <t>Tripped from TTPS only due to AN fault, AR success at Telkoi end.</t>
  </si>
  <si>
    <t>132kV Jayanagar-Meenakshi Feeder</t>
  </si>
  <si>
    <t>Tripped on D/P.Z-1,R-G,If-8.16KA,Dist-3.86Km</t>
  </si>
  <si>
    <t>Megalift</t>
  </si>
  <si>
    <t>220kV Meramundali-Kaniha CKT-II</t>
  </si>
  <si>
    <t>At Meramundali end: R-E, Ir-2.79 kA, Z1, 31.53 KM 
At Kaniha end: R-E, Ir - 4.55 kA, 16.3 KM</t>
  </si>
  <si>
    <t xml:space="preserve">Distance Protection relay optd. , Distance= 115 KM,  Fault loop = L3-E, IL1= 0.03KA,IL2=0.03KA,IL3=0.41KA. </t>
  </si>
  <si>
    <t>At Atri end: R-N, Zone 1, Dist- 96.14km, Ir- 1.206kA
At Narendrapur end: R-N, Zone 1, Dist- 42.46km, Ir- 2.163kA</t>
  </si>
  <si>
    <t>132kV Atri- Shamuka Feeder</t>
  </si>
  <si>
    <t>At Atri end: B-N, Zone 1, Dist- 22.93km, Ib- 3.632kA
At  Shamuka end: B-N, Zone 1, Dist- 31.6km, Ir- 0.242kA</t>
  </si>
  <si>
    <t>132kV Sonepur-Birmaharajpur Feeder</t>
  </si>
  <si>
    <t>E/F (R Ph), Zone 1, Dist- 50.37km, Ir- 0.565kA</t>
  </si>
  <si>
    <t>220kV Atri- Mendhasal Feeder</t>
  </si>
  <si>
    <t>At Atri end: R-N, Zone 1, Dist- 6.397km, Ir- 7.433kA
At Mendhasal end: R-N, Zone 1, Dist- 16.5km, Ir- 5.54kA</t>
  </si>
  <si>
    <t>A/R successful from Atri GSS end</t>
  </si>
  <si>
    <t>160MVA Auto TRF-III</t>
  </si>
  <si>
    <t xml:space="preserve">Tripped on OSR Trip. </t>
  </si>
  <si>
    <t>08.08.25</t>
  </si>
  <si>
    <t>132kV Polasponga-Turumunga Feeder</t>
  </si>
  <si>
    <t>At Polasponga end: Zone-2,Ia-26A,Ib-25A,Ic-796A,Distance-94.18km         
At Turumunga end: Zone-1, Location-7.043km,Ia-314.8A,Ib-109.5A,Ic-4.126KA</t>
  </si>
  <si>
    <t>Turumunga end - Ia-25.68A,Ib-844A,Ic-24.84A</t>
  </si>
  <si>
    <t>07:52</t>
  </si>
  <si>
    <t>08:15</t>
  </si>
  <si>
    <t>132kV Transfer BUS Rayagada</t>
  </si>
  <si>
    <t>Fault report on relay-  fault duration= 160msec, Ia=66.52A, Ib=579A, Ic=52.6A, In=522.7A and In(derived)= 524.7</t>
  </si>
  <si>
    <t>132kV Paradeep-PPL CKT II</t>
  </si>
  <si>
    <t>Tripped on O/C on B-Ph to G, Zone 1,  Dist - 4.53 KM, Ir-0 kA, Iy-0 kA , Ib- 3.06KA</t>
  </si>
  <si>
    <t>Turumunga end - Ia-25.49A,Ib-84801A,Ic-26.44A,SOTF operated</t>
  </si>
  <si>
    <t>Flash in 132kV LA(Y-phase)</t>
  </si>
  <si>
    <t xml:space="preserve">Polasponga end-DP relay: Zone-1,BG T,Ia-23A,Ib-3297A,Ic-25A,In-0,Ig-3318A,3I2-3324A,Distance-0.21km         </t>
  </si>
  <si>
    <t>L-L FAULT WITH FAULT CURRENT 331 A</t>
  </si>
  <si>
    <t>09.08.25</t>
  </si>
  <si>
    <t>220kV Narendrapur-Gunupur Feeder</t>
  </si>
  <si>
    <t>At Narendrapur end: R-N, Zone 1, Dist- 66.11km, Ir- 1.248kA
At Gunupur end: Zone 1, SOTF, Dist- 87.63km, Ir- 0.963kA</t>
  </si>
  <si>
    <t>132kV Dhenkanal-Khajuriakata-Nuapatana T- Line</t>
  </si>
  <si>
    <t>At Dhenkanal end: Z-2, Dist=39.56, C-N, Ic=494A
At Khajuriakata end: Bph-E/F,Ib-500A,BPh-E/F</t>
  </si>
  <si>
    <t>132kV Kendrapada-RAMCO Feeder</t>
  </si>
  <si>
    <t>AT Kendrapada END:[DP OPERATED, ZONE-1, DISTANCE: 20.22Kms , BACKUP O/C OPERATED, Ir=45.9A,Iy=664A,Ib=2.3kA,In=2.3kA]
AT RAMCO END: BREAKER DID NOT TRIP</t>
  </si>
  <si>
    <t>RAMCO</t>
  </si>
  <si>
    <t>132kV Bidanasi-Brajabiharipur Feeder</t>
  </si>
  <si>
    <t>At Bidanasi end: E/F (Y-N), Zone 1, Dist- 0.291km, Iy- 10.45kA
At Brajabiharipur end: Y-N, Zone 1, Iy- 2.75kA, Dist- 5.5km</t>
  </si>
  <si>
    <t>220kV Budhipadar-Korba-I Feeder</t>
  </si>
  <si>
    <t xml:space="preserve">At Budhipadar end: B-N, Zone 1, Dist- 154.7 km, Ib- 1.004kA
At Korba end: B-N, Zone 1, Dist- 3.03km, Ib- 12.885kA                              </t>
  </si>
  <si>
    <t>Duburi-New</t>
  </si>
  <si>
    <t>220kV Duburi New-JINDAL-1(B-Y-R)</t>
  </si>
  <si>
    <t xml:space="preserve">DP-1&amp;2 operated </t>
  </si>
  <si>
    <t>At Meramundali end: R-E, Ir - 4.173 kA, Z2, 40.59 KM
At Kaniha end: R-E, Z3, 24 KM</t>
  </si>
  <si>
    <t>132kV OPCL-Kamakhyanagar Feeder</t>
  </si>
  <si>
    <t>At Kamakhyanagar end: ZONE-1,IA-1.93kA,IB-144.7A,IC-25.31A,DISTANCE-24.19KM
At OPCL end: ZONE-1,IA-1.89kA,IB-144.1A,IC-15.67A,DISTANCE-36.34KM</t>
  </si>
  <si>
    <t>Transient Fault</t>
  </si>
  <si>
    <t>10.08.25
16:28</t>
  </si>
  <si>
    <t>220kV Duburi New-Dhamra Feeder</t>
  </si>
  <si>
    <t>O/C (R Ph), Zone 1, Ir- 1.254kA</t>
  </si>
  <si>
    <t>220kV Duburi New-Bhadrak Feeder</t>
  </si>
  <si>
    <t>10.08.25</t>
  </si>
  <si>
    <t>At Narendrapur end: R-N, Zone 1, Dist-93.43km, Ir- 1.033kA
At Gunupur end: Zone 1, Dist- 41.9km, Ir- 0.731kA</t>
  </si>
  <si>
    <t>132kV Balugaon-Solari RTSS Feeder</t>
  </si>
  <si>
    <t>If- 0.27kA</t>
  </si>
  <si>
    <t>Solari RTSS</t>
  </si>
  <si>
    <t>132kV Podagada-Potangi Feeder</t>
  </si>
  <si>
    <t xml:space="preserve">Distance Protection relay optd. , Zone-1, Distance= 33.97 KM,  Fault loop = L3-E, IL1= 10.75A,IL2= 10.53A,IL3= 635.7A. </t>
  </si>
  <si>
    <t>AT Kendrapada END:[DP OPERATED, ZONE-1, DISTANCE: 20.9Kms , BACKUP E/F OPERATED, Ir=37.24A,Iy=55A,Ib=2.3kA,In=2.2kA]
AT RAMCO END: BREAKER DID NOT TRIP</t>
  </si>
  <si>
    <t>132kV Aska (Old)-Purusottampur Feeder</t>
  </si>
  <si>
    <t>A/R operated, DP operated, in B ph, zone-1, L3-E loop, IL1=0.08 ka, IL2=0.20 ka, IL3=2.11 ka,Distance-11.0 km</t>
  </si>
  <si>
    <t>A/R operated successfully</t>
  </si>
  <si>
    <t>220kV Jayanagar-Laxmipur CKT-II</t>
  </si>
  <si>
    <t>Tripped on D/P.Z2,Y-B-G,Iy-2.508kA,Ib-2.313kA,Dist-69.05KM</t>
  </si>
  <si>
    <t>12.08.25
12:58</t>
  </si>
  <si>
    <t>220kV Duburi New-JINDAL-2 Feeder</t>
  </si>
  <si>
    <t>At Balasore end: R-N, Zone 2, Dist- 97.4km, Ir- 1.9kA.No breaker tripping at Bhadrak end</t>
  </si>
  <si>
    <t>Bhadrak, Facor, Bhadrak RTSS
Dhamra Port RTSS
Dhamra Port
Jajpur Town</t>
  </si>
  <si>
    <t>00:23
00:28
00:31
00:09</t>
  </si>
  <si>
    <t>Line cvt brust in Bhadrak GSS</t>
  </si>
  <si>
    <t>220kV Duburi New-Bhadrak(B-Y-R)</t>
  </si>
  <si>
    <t>132kV Soro- Bhadrak Line</t>
  </si>
  <si>
    <t>At  Soro end: Zone-2, Distance-37.23KM, EVENT-B to G,  IA=63A, IB=926KA, IC=244A
At Bhadrak end: Zone-1, IA=90.30A, IB=10.76KA, IC=2.98KA</t>
  </si>
  <si>
    <t>12.08.25</t>
  </si>
  <si>
    <t>132kV Paradeep-Marshaghai Feeder</t>
  </si>
  <si>
    <t>Source failure</t>
  </si>
  <si>
    <t>Marshaghai, Kendrapada RTSS</t>
  </si>
  <si>
    <t>220kV Tarkera-Rengali Feeder</t>
  </si>
  <si>
    <t>At Tarkera end:  E/F TRIP, IA=266.8 A, IB=106.5 A, IC=81.59 A
At Rengali end: AGT, IA=958.9 A, 76.1 A, IC=43.9 A</t>
  </si>
  <si>
    <t>132kV Katapali-Burla PH CKT-I</t>
  </si>
  <si>
    <t>Tripped without indication</t>
  </si>
  <si>
    <t>132kV Boinda-Angul Feeder</t>
  </si>
  <si>
    <t>At Angul end: E/F (Y Ph), Iy- 0.89kA
No tripping at Boinda end</t>
  </si>
  <si>
    <t>Boinda, Boinda RTSS
Rairakhol, Rairakhol RTSS</t>
  </si>
  <si>
    <t>00:24
00:25</t>
  </si>
  <si>
    <t>132kV Rairakhol-Boinda Feeder</t>
  </si>
  <si>
    <t>Source failure from Angul grid end.</t>
  </si>
  <si>
    <t>132kV Sambalpur-Burla PH Feeder</t>
  </si>
  <si>
    <t>Tripped at BPH end with Yph E/F, 860 Optd, fault current=548A &amp; not tripped at SBP end</t>
  </si>
  <si>
    <t>220kV Cuttack-Pratapsasan CKT-II</t>
  </si>
  <si>
    <t>Tripped ( Zone-1, Y-ph to B-Ph, Fault current: Iy-2.72KA,Ib-2.6KA Distance:37.05KM)</t>
  </si>
  <si>
    <t>Zone-1, Dist- 2.63km, Iy- 5.126kA, Ib- 4.982kA</t>
  </si>
  <si>
    <t>132kV Rairangpur-Karanjia Feeder</t>
  </si>
  <si>
    <t>Zone-2, R-Phase, Distance-63.48 KM, Ia=992.4A, Ib=290.6A, Ic=128.9A</t>
  </si>
  <si>
    <t xml:space="preserve">Distance Protection relay optd. , Zone-2, Distance= 70.4 KM,  Fault loop = L1-E, IL1= 0.79KA,IL2=0.02KA,IL3=0.01KA. </t>
  </si>
  <si>
    <t>13.08.25
16:24</t>
  </si>
  <si>
    <t>132kV Dhamra-Chandbali CKT-II</t>
  </si>
  <si>
    <t>Y-phase jumper snapped</t>
  </si>
  <si>
    <t>Tripped on DP Relay,Fault Abs. Dist=10.24KM,Fault Loop -L1N,fault current  2.54KA.</t>
  </si>
  <si>
    <t>Angul, MCL
Boinda, Boinda RTSS
Rairakhol, Rairakhol RTSS</t>
  </si>
  <si>
    <t>00:08
00:13
00:06</t>
  </si>
  <si>
    <t>Heavy rain and severe lightning</t>
  </si>
  <si>
    <t>Source failure from Angul grid end</t>
  </si>
  <si>
    <t>400kV Meramundali-Kaniha CKT-II</t>
  </si>
  <si>
    <t>A/R successful
M1: L1-N, IL1-10.43 kA, Z1, 23.1 KM
M2: L1-N, IL1-10.5 kA, Z1, 20 KM</t>
  </si>
  <si>
    <t>132kV Meramundali-Dhenkanal Feeder</t>
  </si>
  <si>
    <t>At Meramundali end: A/R successful, Z1, IL2 - 8.43 kA, In - 8.078 KA, 8.96 KM
At  Dhenkanal end: Iy - 899.5 A, Z2, 32.23 KM</t>
  </si>
  <si>
    <t>19:15</t>
  </si>
  <si>
    <t>R-Phase , Zone-2, distance =70.4KM from Podagada GSS,Fault Current= .79KA at Podagada end.</t>
  </si>
  <si>
    <t>13.08.25</t>
  </si>
  <si>
    <t>At Kalunga end: R-N, Zone-1, Dist-60.741 km, Ir-1.106 kA, Iy- 87.97A, Ib- 206.3A</t>
  </si>
  <si>
    <t>Auto-recloser successful at Kalunga end</t>
  </si>
  <si>
    <t>Hirakud</t>
  </si>
  <si>
    <t>132kV Hirakud-Burla P.H Feeder</t>
  </si>
  <si>
    <t>P/S Fail</t>
  </si>
  <si>
    <t>Tripped on O/C on B-Ph Ir=214 A, Iy=280 A Ib=843 A</t>
  </si>
  <si>
    <t>Kendrapada, Marsaghai, Kendrapada RTSS</t>
  </si>
  <si>
    <t>DUE TO OVERLOADING</t>
  </si>
  <si>
    <t>Tripped on O/C on R,Y &amp; B-Ph Ir=576 A, Iy=596 A Ib=473 A</t>
  </si>
  <si>
    <t>132kV Kendrapada-Chandikhol Feeder</t>
  </si>
  <si>
    <t>132kV Basta-Jaleswar Feeder</t>
  </si>
  <si>
    <t>BC Mohanty</t>
  </si>
  <si>
    <t>Ir- 0.238kA, Ib- 0.24kA, O/C</t>
  </si>
  <si>
    <t>132kV Sonepur -Bolangir Feeder</t>
  </si>
  <si>
    <t>132kV Sonepur -Bolangir CKT tripped at Bolangir end.</t>
  </si>
  <si>
    <t>Sonepur, Boudh, Birmaharajapur</t>
  </si>
  <si>
    <t>220kV Mendhasal-Godisahi Feeder</t>
  </si>
  <si>
    <t>At Mendasal end: AG FAULT,ZONE-1,DIST-9.9KM,Ia=7.47KA
At Godisahi end: Ia-2.6kA, Ib-208.1A,Ic-281.0A,Dist-11.83KM</t>
  </si>
  <si>
    <t>Over current,Earth fault,R-1.09KA</t>
  </si>
  <si>
    <t>TRF tripped due to mechanical problem in breaker(220kV side).</t>
  </si>
  <si>
    <t>14.08.25
20:21</t>
  </si>
  <si>
    <t>132kV Jharsuguda-Lapanga Feeder</t>
  </si>
  <si>
    <t>At Jharsuguda end: Bph-G,Zone-1,Distance=4.559 km,  Ir= 3.38A, Iy= 2.790A, Ib= 6.157kA
At Lapanga end: B-ph-G,Distance=13.6km, Ib= 8.50kA</t>
  </si>
  <si>
    <t>B-phase jumper snapped at loc. No-138</t>
  </si>
  <si>
    <t>132kV Budhipadar-Lapanga Feeder</t>
  </si>
  <si>
    <t>B/U relay:- B ph</t>
  </si>
  <si>
    <t>14.08.25
03:53</t>
  </si>
  <si>
    <t>220kV Budhipadar-BPSL-II Feeder</t>
  </si>
  <si>
    <t xml:space="preserve">zone 1, A-N, Distance- 7.840 km, IL1- 9.409kA, IL2-742A, IL3- 909.1A                           </t>
  </si>
  <si>
    <t>Feeder was Connected to OPCL through TTPS BUS-II.</t>
  </si>
  <si>
    <t>14.08.25</t>
  </si>
  <si>
    <t>132kV Tarkera-Kalunga CKT</t>
  </si>
  <si>
    <t>DP RELAY :- Loop : L1-L3, Dist=7.28 km, Zone-1, IA=7935.65 A, IB=1.02 A, IC=7925.33 A</t>
  </si>
  <si>
    <t>THE Feeder WAS AVAILED SHUTDOWN BY Kalunga GSS BUT FIRST  CHARGED AT TARKERA GSS AFTER COMPLETION OF SHUTDOWN BUT TRIPPED ON SWITCH ON TO FAULT.</t>
  </si>
  <si>
    <t>Back up relay,O/C, IA=299.0A, IB=205A, IC=106.0A, INM=7.07A, IND=6.68A</t>
  </si>
  <si>
    <t>15.08.25</t>
  </si>
  <si>
    <t>220kV Tarkera-Bamra Feeder</t>
  </si>
  <si>
    <t>ONLY MASTER TRIP RELAY OPERATED</t>
  </si>
  <si>
    <t>FUSE BLOWN OUT</t>
  </si>
  <si>
    <t>Back up relay,O/C, IA=299.7A, IB=246.3A, IC=77A, INM=6.43A, IND=6.02A</t>
  </si>
  <si>
    <t>Zone-2, R-Phase, Distance-63.04 KM, Ia=1.030KA, Ib=281.8A, Ic=154.2A</t>
  </si>
  <si>
    <t>19:32</t>
  </si>
  <si>
    <t>R-Phase ,E/F, O/V -1,  Zone-1, distance =47.95KM,Ia=122.8A,Ib=79.51A, Ic=201.3A Van=10.6KV, Vbn= 77.89KV and Vcn= 72.20KV at Rayagada end.</t>
  </si>
  <si>
    <t>Rayagada, Akhusingh</t>
  </si>
  <si>
    <t>Power avail from 132kV Therubali BTH P/S.</t>
  </si>
  <si>
    <t>16.08.25</t>
  </si>
  <si>
    <t>132kV Mania-ICCL Feeder</t>
  </si>
  <si>
    <t>At Mania end: ZONE 1, LOCATION 9.90KM, IA=377A,IB=882A, IC=290A
At ICCL end: ZONE 1, LOCATION 11.98KM, IA=362A,IB=4.479KA, IC=273.4A</t>
  </si>
  <si>
    <t xml:space="preserve">MANIA GSS WAS AVAILING SUPPLY FROM ICCL THROUGH SALIPUR GSS AND OCL SS. </t>
  </si>
  <si>
    <t>AUTO RECLOSURE WAS SUCCESS AT MANIA GSS</t>
  </si>
  <si>
    <t>132kV Khariar-Kantabanji Feeder</t>
  </si>
  <si>
    <t>TRIPPED AT GSS Kantabanji ON OVER LOAD SOURCE</t>
  </si>
  <si>
    <t>Kantabanji, Kantabanji RTSS</t>
  </si>
  <si>
    <t>At Therubali end: BN,Z-1,26.87KM,Ib-3.173kA
At Laxmipur end: BN,Z-1,23.6KM,Ib-2.09kA,AR-Lockout</t>
  </si>
  <si>
    <t>At Kalunga end: R-N, Zone-1, Dist-49.30 km, Ir-1.339 kA, Iy-162.0A, Ib- 314.1A
At Budhipadar end: R-N, Zone-1, Dist-41.49 km, Ir-1.991KA,Iy-319.1A,Ib-166.7A</t>
  </si>
  <si>
    <t>At Therubali end: BN,Z-1,28.15KM,Ib-3.02kA
At Laxmipur end: BN,Z-1,26.55KM,Ib-3.05kA,AR-Lockout</t>
  </si>
  <si>
    <t>Tripped on D/P.Z1,R-G,If-2.356KA,Dist-49.96Km</t>
  </si>
  <si>
    <t>L-L FAULT WITH FAULT CURRENT 400 A</t>
  </si>
  <si>
    <t xml:space="preserve">At Budhipadar end: Zone 1, R-N, Dist- 53.79km, Ir- 2.937kA
At Korba end: R-N, Zone 1, Dist- 105.84km, Ir- 1.654kA                              </t>
  </si>
  <si>
    <t>17.08.25
00:52</t>
  </si>
  <si>
    <t>17.08.25</t>
  </si>
  <si>
    <t>132kV Bhograi-Jaleswar Line</t>
  </si>
  <si>
    <t>Tripprd frpm Jaleswar end</t>
  </si>
  <si>
    <t>132kV Duburi- Jakhapura RTSS Feeder</t>
  </si>
  <si>
    <t>Tripped on Directional O/C MT(86) Operated.</t>
  </si>
  <si>
    <t>At Balasore end: B-N, Zone 1, Dist- 10.8km, Ib- 5.4kA</t>
  </si>
  <si>
    <t>A/R operated  successfully from Balasore end</t>
  </si>
  <si>
    <t>At Meramundali end: B-N, Ib - 1.951 kA, Z1, 89.01 KM
At Bhanjanagar end: B-N, Ib - 2.6 kA, Z1, 51.9 KM</t>
  </si>
  <si>
    <t>220kV Therubali-Aska New</t>
  </si>
  <si>
    <t>At Therubali end: BG,Z-1,153.2KM,Ir-80.73A,Iy-328.5A,Ib-1.118kA,AR-Lockout
At Aska New end: BG,Z-1,37.65KM,Ir-81.65A,Iy-86.7A,Ib-3.171kA,AR-Lockout</t>
  </si>
  <si>
    <t xml:space="preserve">L-L FAULT WITH FAULT CURRENT 382A </t>
  </si>
  <si>
    <t>18.08.25</t>
  </si>
  <si>
    <t>132kV Tarkera-Rourkela CKT II</t>
  </si>
  <si>
    <t>B/U Relay :- IA=453.9 A, IB=1494 A, IC=1149 A</t>
  </si>
  <si>
    <t>Rourkela
Bhalulata RTSS</t>
  </si>
  <si>
    <t>05:28
06:59</t>
  </si>
  <si>
    <t>33 KV BUS FAULT AT Rourkela GRID END</t>
  </si>
  <si>
    <t>132kV Tarkera-Rourkela CKT III</t>
  </si>
  <si>
    <t>CGT, DIST=3.72 KM, IA=878 A, IB=802 A, IC=4004 A</t>
  </si>
  <si>
    <t>100 MVA AUTO-I</t>
  </si>
  <si>
    <t>ONLY 132kV SIDE TRIPPED</t>
  </si>
  <si>
    <t>100 MVA AUTO-III</t>
  </si>
  <si>
    <t>132kV SIDE: IA- 184.57 A, IB=290.039 A, IC=2622.656A</t>
  </si>
  <si>
    <t>20.08.25
12:13</t>
  </si>
  <si>
    <t>100 MVA AUTO-IV</t>
  </si>
  <si>
    <t>132kV Side :- IA=255 A, IB=463.2 A, IC=3115.8 A</t>
  </si>
  <si>
    <t>19.08.25
18:22</t>
  </si>
  <si>
    <t>132kV Patnagarh-Padampur CKT-I</t>
  </si>
  <si>
    <t>DP Operated, Zone3, Ia=1.71KA, Ib=1.031KA(At GSS Patnagarh)</t>
  </si>
  <si>
    <t>Padampur-Nuapada Line-II</t>
  </si>
  <si>
    <t>DP Operated, Zone1,Dist=45.3KM,  Ia=71.66A, Ib=8.92A, Ic=70.44A(At GSS Nuapada)</t>
  </si>
  <si>
    <t>132kV Kuchinda-SMC Feeder</t>
  </si>
  <si>
    <t>Y-N, E/F, Zone 1, Dist- 34.75km, Iy- 0.938kA</t>
  </si>
  <si>
    <t>Heavy wind and rain fall</t>
  </si>
  <si>
    <t>Tripped due DC Interruption, 96 operated.</t>
  </si>
  <si>
    <t>220kV Duburi - Meramundali-B Feeder</t>
  </si>
  <si>
    <t>Tripped on DP &amp; Back-up relay.</t>
  </si>
  <si>
    <t>19.08.25</t>
  </si>
  <si>
    <t>220kV Joda-Telkoi Feeder, 
220kV Joda-TTPS Feeder</t>
  </si>
  <si>
    <t xml:space="preserve"> BUS BAR PROTECTION RELAY:- 96.1 TSIL AUXILARY RELAY,96.2 RAMACHANDRAPUR RELAY,96.3 TTPS-02,96.4 TTPS-01,96.8 JSPL RELAY</t>
  </si>
  <si>
    <t>Joda, Bansapani RTSS
FAP
TSL
TSLP
Bolani, Barbil, ARYA Steel, BRPL, IMTCPL, Karakolha, Nalda, Jaganath Steel
Polasponga, ESIL, MSP, OSISL, Kendujhargarh RTSS</t>
  </si>
  <si>
    <t>Due to operation of BUS-Bar  protection at GSS,Joda to all 220kV Incomer Feeder tripped</t>
  </si>
  <si>
    <t>220kV Joda -JSPL Feeder</t>
  </si>
  <si>
    <t>220kV Joda- TSIL Feeder</t>
  </si>
  <si>
    <t>220kV Joda-TSL Feeder</t>
  </si>
  <si>
    <t>160MVA Auto TRF-I, II &amp; III</t>
  </si>
  <si>
    <t>132kV Bolani-Barbil Feeder</t>
  </si>
  <si>
    <t>Source Failure due to operation of Bus bar protection at Joda end.</t>
  </si>
  <si>
    <t>Turumunga end - Ia-435.2A,Ib-440.8A,Ic-395.4A, Inm-9.253A,Ind-9.008A</t>
  </si>
  <si>
    <t>132kV Joda -Barbil Feeder</t>
  </si>
  <si>
    <t>Failure due to operation of Bus bar protection at Joda end</t>
  </si>
  <si>
    <t>132kV Joda- Bansapani Feeder</t>
  </si>
  <si>
    <t>132kV Joda -FAP Feeder</t>
  </si>
  <si>
    <t>20MVA TRF-II, IV, V &amp; 40MVA TRF VI</t>
  </si>
  <si>
    <t xml:space="preserve">Joda, Bansapani RTSS
FAP
TSL
TSLP
</t>
  </si>
  <si>
    <t xml:space="preserve">01:01
01:29
01:21
01:30
</t>
  </si>
  <si>
    <t>132kV Joda -Polasponga Feeder</t>
  </si>
  <si>
    <t>132kV Aska New-Digapahandi CKT-I</t>
  </si>
  <si>
    <t>A/R close optd,Y-Ph E/F,Z1,IY=4.505KA,D=12.21km</t>
  </si>
  <si>
    <t>220kV Narendrapur-Atri CKT-I</t>
  </si>
  <si>
    <t>At Narendrapur end: R-N, Zone 1, Dist- 42.46km, Ir- 2.163kA
At Atri end: R-N, Zone 1, Dist- 96.14km, Ib- 1.206kA, A/R successful</t>
  </si>
  <si>
    <t>At Narendrapur end: B-N, Zone 1, Dist- 42.56km, Ib- 2.175kA
At Atri end: B-N, Zone 1, Dist- 110.3km, Ib- 1.327kA, A/R successful</t>
  </si>
  <si>
    <t>At Jharsuguda end: R-N, Zone-1, Dist- 5.011km, Ir= 810.3A
At Budhipadar end: B-N, Zone-1, Dist- 4.086km, Ib- 11.47kA</t>
  </si>
  <si>
    <t>AR successful at Budhipadar end.</t>
  </si>
  <si>
    <t>20.08.25</t>
  </si>
  <si>
    <t>132kV Bhograi-Baripada PG Feeder</t>
  </si>
  <si>
    <t>At Bhograi end: R-N, Dist- 1.9km, Ir- 1.819kA
At Baripada end: R-N, Zone 1, Dist- 78.03km, Ir- 0.963kA</t>
  </si>
  <si>
    <t>Tripped on O/C on Y &amp; B-Ph to G, Zone 1,  Dist - 28.1 KM, Iy=3.14KA, Ib=2.51KA ,AR BLOCKED</t>
  </si>
  <si>
    <t>220kV Therubali-Upper Kolab</t>
  </si>
  <si>
    <t>At Therubali end: YN,Z-1,95.24KM,Iy-1.275kA
At Kolab end: YN,Z-1,31KM,Iy-3.56kA</t>
  </si>
  <si>
    <t>132kV BC Mohanty-Daitari Feeder</t>
  </si>
  <si>
    <t>At BC Mohanty end:Zone 1, Dist- 10.7km, Ir- 5.94kA, Iy- 5.65kA, Ib- 0.51kA
At Daitari end:Zone 1, Dist- 16.39km, Ir- 0.44kA, Iy- 0.45kA, Ib- 0.45kA</t>
  </si>
  <si>
    <t>Daitari 
TATA FAP Bamnipal</t>
  </si>
  <si>
    <t>01:20
01:24</t>
  </si>
  <si>
    <t>BGT, LOC= 57.48, IA= 33A, IB= 2245A, IC= 2265A, IN=0, IG= 7A, GROUP2, ZONE-1.</t>
  </si>
  <si>
    <t>CGT, IA= 14A, IB= 15A, IC= 1019A, IN= 0A, IG= 1027A, ZONE-1, LOC= 59.53A.</t>
  </si>
  <si>
    <t>220kV Nayagarh-Bhanjanagar Feeder</t>
  </si>
  <si>
    <t>DP Relay 2 Maloperation</t>
  </si>
  <si>
    <t>O/C (R-B), Ir- 1.03kA, Ib- 1.04kA</t>
  </si>
  <si>
    <t xml:space="preserve">Narendrapur RTSS </t>
  </si>
  <si>
    <t>22.08.25
12:15</t>
  </si>
  <si>
    <t>132kV Karanjia-Rairangpur Line</t>
  </si>
  <si>
    <t xml:space="preserve">At Karanjia End: Zone 1, IL1-0.27KA,IL2-0.20KA,IL3-2.35KA, Dist- 0.1km     
At Rairangpur End: B-Phase, Zone-2, IL1-299.8A,IL2-245.1A,IL3-1.008KA, Dist- 70.98km            </t>
  </si>
  <si>
    <t>B Ph LA burst at Karanjia end. At the time of breakdown, Karanjia &amp; Dhenkikote GSS avail power supply from Turumunga GSS</t>
  </si>
  <si>
    <t>132kV Bhadrak-Dhamra Port Feeder</t>
  </si>
  <si>
    <t>Dhamra Port</t>
  </si>
  <si>
    <t>132kV Brajarajnagar-Belpahar RTSS Feeder2</t>
  </si>
  <si>
    <t>zone - 1, A - N, 8.914 km, 66.71 ms, Ia = 5.588 kA</t>
  </si>
  <si>
    <t>Heavy lightening and rain, 132kV RTSS Belpahar I Feeder was in service</t>
  </si>
  <si>
    <t>132kV Therubali-Bhalumaska RTSS Feeder</t>
  </si>
  <si>
    <t>BG,Z-1,14.96KM,Ir-58.75A,Ib-4.059kA</t>
  </si>
  <si>
    <t>Bhalumaska RTSS</t>
  </si>
  <si>
    <t>220kV Budhipadar-Korba-II Feeder</t>
  </si>
  <si>
    <t>D/P(ABB REL):- IL1-0.27A, IL2-0.27A, IL3-52.66A, IN-52.24A</t>
  </si>
  <si>
    <t>12.5MVA TRF-I, 20MVA TRF-III</t>
  </si>
  <si>
    <t>Tripped due to 33kV feeder fault</t>
  </si>
  <si>
    <t>220kV Meramundali-NALCO-1</t>
  </si>
  <si>
    <t>Tripped without any indication</t>
  </si>
  <si>
    <t>220kV Meramundali-TTPS CKT-II</t>
  </si>
  <si>
    <t>D/P(ABB REL):- IL1-0.15A, IL2-0.25A, IL3-0.94A, IN-1.17A,AR block</t>
  </si>
  <si>
    <t xml:space="preserve">Incoming p/s failed from Sunabeda end </t>
  </si>
  <si>
    <t>Rajnagar</t>
  </si>
  <si>
    <t>23.08.2025</t>
  </si>
  <si>
    <t>132kV Pattamundai-Rajnagar CKT-I Feeder.</t>
  </si>
  <si>
    <t>A/R was successful</t>
  </si>
  <si>
    <t>Weather: Heavy thunderstorm</t>
  </si>
  <si>
    <t>23.08.25</t>
  </si>
  <si>
    <t xml:space="preserve">L-L FAULT WITH FAULT CURRENT 600A </t>
  </si>
  <si>
    <t>Balichandrapur</t>
  </si>
  <si>
    <t>24.08.25
23:40</t>
  </si>
  <si>
    <t>220kV Paradeep-Balichandrapur Feeder</t>
  </si>
  <si>
    <t xml:space="preserve"> Tripped on O/C on B-Ph to G, Zone-I,Dist-39.50 KM , Ir=280 A, Iy=516 A, Ib=2.397 Ka</t>
  </si>
  <si>
    <t xml:space="preserve">CONDUCTOR SNAPPED AT LOC NO. 220-221 </t>
  </si>
  <si>
    <t>132kV Pattamundai-Rajnagar CKT-I</t>
  </si>
  <si>
    <t>At Pattamundai end: Zone 1, Ib- 2.78kA, dist- 8.5km      
At Rajnagar end: Zone 1, Ib- 0.81kA, dist- 9.4km</t>
  </si>
  <si>
    <t>Heavy  
thunderstorm</t>
  </si>
  <si>
    <t>132kV Khariar Kantabanji Feeder</t>
  </si>
  <si>
    <t>TRIPPED FROM KESINGA END</t>
  </si>
  <si>
    <t xml:space="preserve">At Joda end: B-N, Zone 1, Dist- 113.9km,  Ib- 1.29kA
</t>
  </si>
  <si>
    <t>132kV Kesinga-Powmex Feeder</t>
  </si>
  <si>
    <t>Master Trip Relay Operated</t>
  </si>
  <si>
    <t>24.08.25</t>
  </si>
  <si>
    <t>At Joda end: B-N, Zone 1, Dist- 113.5km,  Ib- 1.313kA
At TTPS end: Zone 1, Dist- 29.67km, ib- 4.938kA</t>
  </si>
  <si>
    <t>25.08.25
00:26</t>
  </si>
  <si>
    <t>25.08.25</t>
  </si>
  <si>
    <t xml:space="preserve">At Polasponga end-Zone-1,Ia-42A,Ib-1119A,Ic-215A,Distance-67.52km         </t>
  </si>
  <si>
    <t>Tripped due to fault at 33KV Indravati Feeder</t>
  </si>
  <si>
    <t>At Atri end: Y-B, Zone 1, Dist- 4.53km, Iy- 5.26kA, Ib- 9.73kA
No tripping at  Shamuka end</t>
  </si>
  <si>
    <t>132kV Atri- Khurda CKT-I</t>
  </si>
  <si>
    <t>At Atri end: Y-N, Zone 1, Dist- 2.51km, Iy- 7.44kA, A/R success 
At Khurda end: Y-N, Zone 3, Dist- 17.52km, Iy- 3.48kA</t>
  </si>
  <si>
    <t>132kV Atri- Khurda CKT-II</t>
  </si>
  <si>
    <t>At Atri end: Y-N, Zone 1, Iy- 4.13kA
No tripping at Khurda end</t>
  </si>
  <si>
    <t xml:space="preserve">Polasponga end-DP relay: Zone-2,Ia-26A,Ib-798A,Ic-26A,In-0,Ig-823A,3I2-819A,Distance-92.10km         </t>
  </si>
  <si>
    <t>Bonai</t>
  </si>
  <si>
    <t>26.08.25</t>
  </si>
  <si>
    <t>220kV Bonai-Tarkera Feeder</t>
  </si>
  <si>
    <t>At Bonai end: Zone 1, Y-N, Dist- 33.37km, Iy- 0.991kA</t>
  </si>
  <si>
    <t xml:space="preserve">Polasponga end-DP relay: Zone-2,Ia-26A,Ib-808A,Ic-26A,In-0,Ig-834A,3I2-830A,Distance-92.14km         </t>
  </si>
  <si>
    <t>At Joda end: B-N, Zone 1, Dist- 116.5km,  Ir- 1.799kA
At TTPS end: Zone 1, Ir- 0.543kA</t>
  </si>
  <si>
    <t>220kV Bolangir PG-Kesinga Feeder</t>
  </si>
  <si>
    <t>Distance protection relay operated,Zone-1,distance-58.7 KM,R-1.6 KA</t>
  </si>
  <si>
    <t>Distance protection relay operated,,distance-57.39 KM,R-1.34 KA,Y-70.23 A,B-226.7A</t>
  </si>
  <si>
    <t>132kV Berhampur-Hinjili Feeder</t>
  </si>
  <si>
    <t>At Berhampur end: B-N, Zone 2, Ib- 3.211kA, Dist- 13.81km
At Hinjili end: B-ph E/F, Zone-1, Dist. : 1.691 KM, Ic = 2785 A</t>
  </si>
  <si>
    <t>132kV Narendrapur-Berhampur CKT-I &amp; II</t>
  </si>
  <si>
    <t>At Narendrapur end: E/F (B-N)
No tripping at Berhampur end</t>
  </si>
  <si>
    <t>NO RELAY OPERATED</t>
  </si>
  <si>
    <t>TSL</t>
  </si>
  <si>
    <t>400KV Lapanga-OPGC CKT-II</t>
  </si>
  <si>
    <t>At Lapanga end: R-Y, Zone 1, Dist- 8.493km, Ir- 16.3kA, Iy- 16.71kA</t>
  </si>
  <si>
    <t>At Kalunga end: R-N, Zone-1, Dist-65.74 km, Ir-996.3A, Iy-105.8A, Ib- 134.7A
At Budhipadar end: R-N, Zone-1, Dist-27.03 km, Ir-2.68KA,Iy-115A,Ib-137.7A</t>
  </si>
  <si>
    <t>27.08.25</t>
  </si>
  <si>
    <t>132kV Paradeep-PPT CKT-II</t>
  </si>
  <si>
    <t>Tripped on O/C on B-Ph ,Zone-I ,DIST= 3.43KM, Ir=132.64 A , Iy = 292.275 A , Ib=9.356 kA</t>
  </si>
  <si>
    <t>At Therubali end: RG, Z-1,24.88KM, Ir-3.1kA, Iy-168.2A, Ib-64.74A
At Laxmipur end: RG,Z-1,34.5KM,Ir-1.36kA,AR-Success</t>
  </si>
  <si>
    <t>132kV Transfer BUS Jayanagar</t>
  </si>
  <si>
    <t>Jeypore RTSS
Sunabeda, HAL
Potangi</t>
  </si>
  <si>
    <t>00:54
00:51
00:47</t>
  </si>
  <si>
    <t>132KV Railway fdr,132KV Boriguma fdr,132KV Tentulikhunti fdr,132KV Sunabeda-1&amp;2 fdr interrupted. During the shutdown period only Sunabeda GSS was in complete blackout condition rest GSS were having alternate supply from other connected fdrs to them</t>
  </si>
  <si>
    <t>132kV Main BUS Jayanagar</t>
  </si>
  <si>
    <t>132kV Tentulikhunti-Jayanagar Feeder</t>
  </si>
  <si>
    <t>Tripped on D/P. Z4-Reverse Zone,If-600A</t>
  </si>
  <si>
    <t>160MVA Auto TRF-I &amp; II</t>
  </si>
  <si>
    <t>Tripped on O/C. B-G,If-5.2KA</t>
  </si>
  <si>
    <t>Before tripping of CB of Meenakshi feeder the AUTO Trf-1&amp;2 tripped as the snapped jumper touched the reserve  bus which was in charged condition.</t>
  </si>
  <si>
    <t>132kV Sunabeda-Potangi SC Line</t>
  </si>
  <si>
    <t>I/C Failure</t>
  </si>
  <si>
    <t>132kV Sunabeda-HAL Feeder</t>
  </si>
  <si>
    <t>14:48</t>
  </si>
  <si>
    <t>132kV Main Bus breakdown at GSS Jayanagar end</t>
  </si>
  <si>
    <t>DP RELAY WIRE BURST</t>
  </si>
  <si>
    <t>20MVA TRF-I, 40MVA TRF-II &amp; TRF-III</t>
  </si>
  <si>
    <t>Due to heavy sparking seen at 33KV main Bus</t>
  </si>
  <si>
    <t>28.08.25</t>
  </si>
  <si>
    <t>132kV Dabugaon-Umerkote Feeder</t>
  </si>
  <si>
    <t>Incomer Failed</t>
  </si>
  <si>
    <t>29.08.25</t>
  </si>
  <si>
    <t>Zone-1,distance-36.6 KM,R-154 A,Y-421 A,B-2.07KA</t>
  </si>
  <si>
    <t>132kV Rajgangpur- RTSS Feeder 1</t>
  </si>
  <si>
    <t>RTT=16.734 s,O/C,IA=357.2 A,IB=356 A,IC=0 A,IG=0.8 A</t>
  </si>
  <si>
    <t>Tripped on O/C on B-Ph to G, Zone I1,  Dist - 53.76 KM,Ir=277.9 A Iy=521.074 A, Ib=1.71 kA ,AR BLOCKED</t>
  </si>
  <si>
    <t>Paradeep, AMNS, IFFCO, IOCL, PPL, PPT, Siju RTSS
Kendrapada, Pattamundai, Marshaghai, Kendrapada RTSS</t>
  </si>
  <si>
    <t>00:34
00:10</t>
  </si>
  <si>
    <t>DUE TO TREE TOUCHING</t>
  </si>
  <si>
    <t>132kV Kendrapada-Paradeep Feeder.</t>
  </si>
  <si>
    <t>132kV Kendrapada-Marshaghai Feeder</t>
  </si>
  <si>
    <t>At Meramundali end: B-N, Ib - 1.951 kA, Z1, 83.74 KM
At Bhanjanagar end: B-N, Ib - 1.73 kA, Z1, 73.41 KM</t>
  </si>
  <si>
    <t>132kV Paradeep-PPT CKT-I</t>
  </si>
  <si>
    <t>Tripped on O/C on R &amp; Y-Ph ,Zone-I ,DIST= 0.561 KM,Ir=7.64 kA , Iy = 7.63kA , Ib=172 A</t>
  </si>
  <si>
    <t>DUE TO  JUMPER CONDUCTOR SNAPPED AT LOC NO. 5</t>
  </si>
  <si>
    <t>132kV Rourkela-Tarkera CKT-I</t>
  </si>
  <si>
    <t>BGT, LOC= 0.42, IA= 589A, IB= 4662A, IC= 477A, IN= 0A, IG= 3606A. GROUP-1, ZONE=3</t>
  </si>
  <si>
    <t>Rourkela
Bhalulata RTSS
Jaganath Steel 
Chend</t>
  </si>
  <si>
    <t>00:46
05:35
00:05
00:01</t>
  </si>
  <si>
    <t>132kV Joda Feeder JUMPER SNAPPED AT Rourkela GRID END</t>
  </si>
  <si>
    <t>35MVA TRF-I</t>
  </si>
  <si>
    <t>IL1= 0.47KA, IL2= 0.34KA, IL3= 0.3KA.</t>
  </si>
  <si>
    <t>40MVA TRF-II</t>
  </si>
  <si>
    <t xml:space="preserve">O/C, IA= 477.6A, IB= 316A, IC= 450A, IN= 1.152KA. </t>
  </si>
  <si>
    <t>35MVA TRF-III</t>
  </si>
  <si>
    <t>IL1= 0.47KA, IL2= 0.35KA, IL3= 0.3KA.</t>
  </si>
  <si>
    <t>BGT, LOC= 0.79, IA= 90A, IB= 9069A, IC= 85A, IN= 1A, IG= 8986A, GROUP-2, ZONE-1.</t>
  </si>
  <si>
    <t>100 MVA AUTO-I at Tarkera</t>
  </si>
  <si>
    <t>ONLY 132kV SIDE TRIPPED. B/U Relay :- 202.7 A, IB=2.706  KA, IC=213.0 A</t>
  </si>
  <si>
    <t>100 MVA AUTO-III at Tarkera</t>
  </si>
  <si>
    <t>ONLY 132kV SIDE TRIPPED. B/U Relay :- 120.703A, IB=2752.734 A, IC=247.266 A</t>
  </si>
  <si>
    <t>100 MVA AUTO-IV at Tarkera</t>
  </si>
  <si>
    <t>132kV Side :- IA=311.4 A, IB=3177.6 A, IC=270 A</t>
  </si>
  <si>
    <t>Tripped on DP- ABC,Zone-2,IL1-2.655A,IL2-2.066A,IL3-1.318KA,Distance-12.84KM</t>
  </si>
  <si>
    <t>30.08.25</t>
  </si>
  <si>
    <t>Zone-1,distance-13.24 KM,R-93.79 A,Y-334.1 A,B-3.82KA</t>
  </si>
  <si>
    <t>132kV Barbil-Bolani Feeder</t>
  </si>
  <si>
    <t>At Barbil end: O/C, Ir- 0.278kA, Iy- 0.256kA, Ib- 0.4kA</t>
  </si>
  <si>
    <t>Bolani, ARYA Steel, BRPL, IMTCPL, Karakolha, Nalda
Jaganath Steel, Bhalulata RTSS</t>
  </si>
  <si>
    <t>00:21
00:25</t>
  </si>
  <si>
    <t>Bolani GSS,Bolani SAIL,           Arya s/s,PTCL s/s, Karakhendra s/s, Nalda RTSS,      Jagannath steel s/S.</t>
  </si>
  <si>
    <t>B-N, Ir- 0.14kA, Iy- 0.24kA, Ib- 2.06kA</t>
  </si>
  <si>
    <t>20MVA TRF-I, II</t>
  </si>
  <si>
    <t>E/F, Ir- 1.6kA</t>
  </si>
  <si>
    <t>132kV Jagatsinghpur-Tirtol Feeder</t>
  </si>
  <si>
    <t>No Relay Indication at Jagatsinghpur end
At Tirtol end:  Zone 1, Yph-N, Dist- 5.816Km, Iy- 200.9Amp, Ir-285.9Amp,Ib=200.9Amp</t>
  </si>
  <si>
    <t>At 16:32 Hrs, Tirtol GSS availed Power supply from Paradeep</t>
  </si>
  <si>
    <t xml:space="preserve">132kV Jaleswar-Jaleswar RTSS Feeder </t>
  </si>
  <si>
    <t>Tripped on over load.</t>
  </si>
  <si>
    <t>400kV Meramundali-Duburi CKT-I</t>
  </si>
  <si>
    <t>DTT</t>
  </si>
  <si>
    <t>31.08.25</t>
  </si>
  <si>
    <t>Y-N, ZONE-1, LOC-11.83KM, Iy- 5.974kA</t>
  </si>
  <si>
    <t>R-N, E/F, Zone 1, Dist- 34.99km, Ir- 0.89kA</t>
  </si>
  <si>
    <t>132kV Budhipadar-Brajarajnagar Feeder</t>
  </si>
  <si>
    <t xml:space="preserve">D/P - (Schneider micom p442):zone 1, Fault loop- A-N, Fault Distance- 8.408 km, IL1- 4.621kA, IL2-141.3A, IL3- 343.4A, Fault resistance-1.981ohm,Fault Duration-78.38ms.                                               </t>
  </si>
  <si>
    <t xml:space="preserve">MSP
Lakhanpur </t>
  </si>
  <si>
    <t>00:50
01:06</t>
  </si>
  <si>
    <t>weather-Lightening</t>
  </si>
  <si>
    <t>132kV Budhipadar-MSP Feeder</t>
  </si>
  <si>
    <t xml:space="preserve">B/U (Schneider P141):-E/F,M/T operated.                                                  </t>
  </si>
  <si>
    <t>132kV Budhipadar-Lakhanpur Feeder</t>
  </si>
  <si>
    <t xml:space="preserve">D/P - (Areva P441):zone 1, Fault loop- A-N, Fault Distance- 13.23 km, IL1- 6.45kA, IL2-161.6A, IL3- 156.8A, Fault resistance-189.1mohm,Fault Duration-56.70ms.  AR-Successful                                                </t>
  </si>
  <si>
    <t>132kV Brajarajnagar- Jurabanga MCL Feeder</t>
  </si>
  <si>
    <t>Dp operated: Siemens, zone 1, L1 - E, 3.0 km, 65 ms, Ia = 4.09 kA, Ib(y) = 0, Ic = 0</t>
  </si>
  <si>
    <t xml:space="preserve">D/P-I: - (Areva P442):zone 1, Fault loop- A-N, Fault Distance- 4.711 km, IL1- 11.88kA, IL2-0A, IL3- 0A, Fault resistance-3.975ohm,Fault Duration-75.13ms.    D/P-II: - (Areva P442):zone 1, Fault loop- A-N, Fault Distance- 4.507 km, IL1- 11.90kA, IL2-0A, IL3- 0A, Fault resistance-3.979ohm,Fault Duration-75.12ms.                                           </t>
  </si>
  <si>
    <t>AGT, LOC=26.03, IA= 3088A, ZONE-1.</t>
  </si>
  <si>
    <t>12.5MVA TRF-I</t>
  </si>
  <si>
    <t>Black out due to pulled out of TFR-1 by 33KV Kaliapani Feeder fault when TFr-3 is on Shutdown</t>
  </si>
  <si>
    <t>AT Kendrapada END: ZONE-1, DISTANCE: 4.32Kms , Ir=11.95A,Iy=11.81A,Ib=3.9kA
AT RAMCO END: BREAKER TRIPPED ON E/F.</t>
  </si>
  <si>
    <t>132kV Bhadrak-Dhamra Port RTSS Feeder</t>
  </si>
  <si>
    <t>Dhamra Port RTSS</t>
  </si>
  <si>
    <t xml:space="preserve">D/P - (Areva P441):zone 1, Fault loop- C-N, Fault Distance- 7.107 km, IL1- 80.39A, IL2-118.6A, IL3- 11.83KA, Fault resistance-1.978ohm,Fault Duration-59.79ms.  AR-Successful                                             </t>
  </si>
  <si>
    <t>Z-1, Dist=12.99, B-N, Ib=2.983KA</t>
  </si>
  <si>
    <t>Khuntuni, Shree Cement</t>
  </si>
  <si>
    <t>132kV Bhanjanagar-G.Udayagiri Feeder</t>
  </si>
  <si>
    <t>B-N, Zone 1, Dist- 40.19km, Ib- 2.247kA</t>
  </si>
  <si>
    <t xml:space="preserve">G.Udayagiri
Phulbani </t>
  </si>
  <si>
    <t>00:03
00:12</t>
  </si>
  <si>
    <t>132kV G.Udayagiri - Phulbani Feeder</t>
  </si>
  <si>
    <t>Incomer Power Supply Failure From G.Udayagiri GSS</t>
  </si>
  <si>
    <t>132kV Meramundali-Khajuriakata Feeder</t>
  </si>
  <si>
    <t>At Meramundali end: A/R successful, B-E, Ib - 7.25 KA, 11.75 KM , Z1
At Khajuriakata end: A/R successful, B-E, Ib - 0.98 kA, 16.53 KM</t>
  </si>
  <si>
    <t>At Kalunga end: R-N, Zone-1, Dist-36.59 km, Ir-2.171KA, Iy-47.21A, Ib- 24.08A
At Budhipadar end: R-N, Zone-1, Dist-54 km, Ir-1.68 KA,Iy-191.8A,Ib-168.8A</t>
  </si>
  <si>
    <t>01.09.25</t>
  </si>
  <si>
    <t>132kV Jharsuguda- Ultratech Feeder</t>
  </si>
  <si>
    <t>Bph-G, Zone-1, Dist=5.509 km, Ib= 6.848kA</t>
  </si>
  <si>
    <t>At Polasponga end: E/F, Y-N, Zone-1, Iy- 2.27kA, Dist- 16km         
At Turumunga end: A/R successful, Y-N, Zone 1, Dist- 80.80km, Iy- 1.116kA</t>
  </si>
  <si>
    <t>A/R operated successfully at both end</t>
  </si>
  <si>
    <t>132kV Rourkela-Bhalulata-Jaganath Steel Feeder</t>
  </si>
  <si>
    <t>Y-N, Zone 1, Dist- 2.38km, Iy- 6.3kA</t>
  </si>
  <si>
    <t>Bhalulata</t>
  </si>
  <si>
    <t>Iy- 7.05kA</t>
  </si>
  <si>
    <t>132kV Tarkera-Rourkela CKT-I</t>
  </si>
  <si>
    <t>Tripped from Tarkera end only due to fault in 132kV Rourkela-Joda Feeder</t>
  </si>
  <si>
    <t>132kV Tarkera-Rourkela CKT-III</t>
  </si>
  <si>
    <t>400kV Mendhasal-Meramundali CKT-I</t>
  </si>
  <si>
    <t>R-N, Zone 1, Dist- 0.05km, Ir- 12.92kA</t>
  </si>
  <si>
    <t>AR successful at both end.</t>
  </si>
  <si>
    <t>At Budhipadar end: Zone 1, Fault loop - A-N, Fault Dist - 53.50km, Ia- 2.878kA, Ib- 181.4A, Ic- 354.9A, A/R successful
At Korba end: Zone 1, Fault loop- A-N, Ia- 17.77kA, Ib- 142A, Ic- 346A, In- 14.85kA</t>
  </si>
  <si>
    <t>A/R successful at Budhipadar end. Feeder had tripped from Korba end.</t>
  </si>
  <si>
    <t>O/C, IA=303.8A, IB=260.9A, IC=56.13A</t>
  </si>
  <si>
    <t>OVER CURRENT</t>
  </si>
  <si>
    <t xml:space="preserve">IL1= 0.06KA, IL2= 0.01KA, IL3= 0.09KA </t>
  </si>
  <si>
    <t>18:41</t>
  </si>
  <si>
    <t>19:04</t>
  </si>
  <si>
    <t>132kV BurlaPH-Sambalpur Feeder</t>
  </si>
  <si>
    <t>At Burla end: Tripped on Y ph O/C with  IR=318.1 A, IY=399.6 A,IB=369.3 A, Ig=7.455 A
No tripping at Sambalpur end</t>
  </si>
  <si>
    <t>Sambalpur
Rairakhol, Rairakhol RTSS, Boinda, Boinda RTSS
Maneswar, Maneswar RTSS</t>
  </si>
  <si>
    <t>00:13
00:29
00:14</t>
  </si>
  <si>
    <t>blackout at SBP GSS, 132kV SBP-ShyamDRI Feeder was in H/T condition prior to fault.</t>
  </si>
  <si>
    <t>20:19</t>
  </si>
  <si>
    <t>132kV Sambalpur-Katapali Feeder</t>
  </si>
  <si>
    <t>At Katapali end: Y ph O/C, Ia= 536 A, Ib=728 A, Ic=655 A
No tripping at Sambalpur end</t>
  </si>
  <si>
    <t>Source failure from Sambalpur side</t>
  </si>
  <si>
    <t>132kV Sambalpur-Maneswar Feeder</t>
  </si>
  <si>
    <t>02.09.25</t>
  </si>
  <si>
    <t>Tripped on O/C on Y-Ph to G, Zone 1,  Dist - 15.5km, Ir-0 kA, Iy-3.8 kA , Ib- 0 kA</t>
  </si>
  <si>
    <t xml:space="preserve">FAULT FOUND AS HANGER FAILURE AT LOC NO. 351 </t>
  </si>
  <si>
    <t>B-N, Zone-1, Dist- 2.265 km, Ib- 2.722KA</t>
  </si>
  <si>
    <t xml:space="preserve">Auto-recloser successful at kalunga end and stood ok. </t>
  </si>
  <si>
    <t>03.09.25
12:42</t>
  </si>
  <si>
    <t>220kV Balasore-Balimunda Feeder</t>
  </si>
  <si>
    <t>At Balasore end: R-N, Zone 1, Dist- 4.24km, Ir- 7.424kA
At Balimunda end: R-N, Zone 1, Dist- 65.3km, Ir- 1.307kA</t>
  </si>
  <si>
    <t xml:space="preserve"> R-Ph disc insulator at Dist no 434 is punctured..</t>
  </si>
  <si>
    <t>220kV Duburi New-Paradeep Feeder</t>
  </si>
  <si>
    <t>At Paradeep end: Y-N, Dist- 15.5km, Zone 1, Iy- 4.4kA</t>
  </si>
  <si>
    <t>At Budhipadar end: R-N, Zone-1,  Dist-40.53 km, Ir-2.157 KA,Iy-175.9A,Ib-110.4 A
At Kalunga end: R-N, Zone-1, Dist-50.88 km, Ir-1.589 kA, Iy- 160.7A, Ib- 98.19A</t>
  </si>
  <si>
    <t>220kV Malkangiri-Kalimela Feeder</t>
  </si>
  <si>
    <t>R-Y-B Phase Pickup, Zone-2 OPTD, E/F Pickup, A/R Lockout., Dist- 53.8km</t>
  </si>
  <si>
    <t>132kV Sambalpur-Rairakhol Feeder</t>
  </si>
  <si>
    <t>Zone 1, DIST- 27.9KM, R-PHASE O/C, IL1=2.11KA</t>
  </si>
  <si>
    <t>220kV Balimela-Kalimela Feeder</t>
  </si>
  <si>
    <t>O/C, IA=298.6A, IB=225.3A, IC=107.6A</t>
  </si>
  <si>
    <t>O/C, B/U relay optd. Ia=237.5A, Ic=239.6A Van=75.71KV, Vbn=77.82KV, Vcn=77.89KV</t>
  </si>
  <si>
    <t>132kV Kanatabanji-Kantabanji RTSS Feeder</t>
  </si>
  <si>
    <t>L-L FAULT WITH FAULT CURRENT 448 A</t>
  </si>
  <si>
    <t>YET NOT CHARGED</t>
  </si>
  <si>
    <t>220kV Y-PH BUSHING INSULATOR RUPTURED</t>
  </si>
  <si>
    <t>132kV Kharagprasad-NAVA Feeder-I</t>
  </si>
  <si>
    <t>Tripped on LBB Trip during NAVA Feeder-I CT testing.</t>
  </si>
  <si>
    <t>03.09.25</t>
  </si>
  <si>
    <t>04.09.25
00:41</t>
  </si>
  <si>
    <t>132kV Budhipadar Sundergarh II</t>
  </si>
  <si>
    <t>At Budhipadar end: Zone 1, A-G, Fault Dist- 6.35km, Ia- 6.742kA
At Sundargarh end: A-G, Dist - 19.69km, Ia- 955A, Ib- 69A, Ic- 133A, A/R successful</t>
  </si>
  <si>
    <t>04.09.25</t>
  </si>
  <si>
    <t>132kV Bhadrak-Dhamra Port Feeder1</t>
  </si>
  <si>
    <t>At Bhadrak end: B-N, Zone 1, Dist- 34.34km, Ib- 2.377kA
At DPCL-I end: Ia=189 A,Ib=271A,Ic=292 A</t>
  </si>
  <si>
    <t>132kV Balugaon- Chatrapur Line</t>
  </si>
  <si>
    <t>At Balugaon end: Zone 2, Dist- 46.86km, Iy- 1.019kA, Ib- 1.01kA
At Chatrapur end: Zone 1, Dist- 14.72km, Iy- 4.457kA, ib- 4.394kA</t>
  </si>
  <si>
    <t>From Loc-348 to Loc-347 a Tree fell on to the line due to cutting of trees by villagers</t>
  </si>
  <si>
    <t>Tripped on DP Relay,Fault Abs. Dist=3.4KM,Fault Loop -L2N,fault current  4.2KA</t>
  </si>
  <si>
    <t>Heavy rain and sever lightning</t>
  </si>
  <si>
    <t>132kV Chainpal-TTPS CKT-II</t>
  </si>
  <si>
    <t>O/C B phase &amp; E/F Ib: 2.7 KA, Zone 3</t>
  </si>
  <si>
    <t>220kV Barkote-Deogarh Feeder</t>
  </si>
  <si>
    <t>At Deogarh end: Tripped Ph-ABC,Zone-1,Ia-2.89 KA,Ib-4.36KA,Ic-0.04KA,Fault Dist-11.9 Kms
At Barkote end: Tripped ph- AB
Dist- 10.61Km
Ia-2105KA, Ib- 2.773KA, Ic- 19.17A
Fault resistance- 1.195ohm
Zone-I</t>
  </si>
  <si>
    <t>POWER SUPPLY NOT INTERRUPTED DUE TO BOTH GRID (Barkote WAS FED FROM BONAI &amp; Deogarh WAS FED FROM  RENGALI) end.</t>
  </si>
  <si>
    <t>05.09.25
00:39</t>
  </si>
  <si>
    <t>132kV Brajrajnagar - Jorabaga MCL Feeder</t>
  </si>
  <si>
    <t xml:space="preserve">DP operated : Dist - 12.8 km, trip time - 44ms, L1 - E, IL1 - 4.10 KA, Zone 1  </t>
  </si>
  <si>
    <t>a. Weather : Heavy Lightening &amp; Rain                                                    b. The Feeder was idle charged from Brajrajnagar end.</t>
  </si>
  <si>
    <t>Govindapally</t>
  </si>
  <si>
    <t>05.09.25</t>
  </si>
  <si>
    <t>220kV Balimela-Govindpalli CKT-III</t>
  </si>
  <si>
    <t>Zone-2 Fault at 41.3KM Towards Balimela cause of Trip was Jumped snap and Over Voltage</t>
  </si>
  <si>
    <t>220kV Aska New-Bhanjanagar CKT-I</t>
  </si>
  <si>
    <t>Tripped on B-Ph E/F,Z2,D=52.7Km,IB=4.08KA, A/R Lockout</t>
  </si>
  <si>
    <t>A/R close optd at GSS Bhanjanagar end.Not tripped at remote end.</t>
  </si>
  <si>
    <t>At Therubali end: B/U relay details: O/C, BG, Ib=790A
At Bhanjanagar end: BG, Z-2, 81.64KM,  Ib=1.027KA</t>
  </si>
  <si>
    <t>132kV Gondia-OPCL Feeder</t>
  </si>
  <si>
    <t>Zone-1, Dist= 29.44 KM,  IA= 1.280kA</t>
  </si>
  <si>
    <t>06.09.25
17:00</t>
  </si>
  <si>
    <t>IL1 : 2.86 KA, IL2 : 0.07 KA, IL3 : 0.53 KA, Dist- 10.6km</t>
  </si>
  <si>
    <t>06.09.25</t>
  </si>
  <si>
    <t>Tripped on O/C on R-Ph to G, Zone 1,  Dist - 3.37 KM, Ir-7.4 kA, Iy-116 A , Ib- 245 A</t>
  </si>
  <si>
    <t>DUE TO HEAVY LIGHTNING AND RAINFALL</t>
  </si>
  <si>
    <t>220kV Malkangiri-Balimela Feeder</t>
  </si>
  <si>
    <t>R-Y-B, Zone-2, Dist- 26.7km</t>
  </si>
  <si>
    <t>Malkangiri, Kalimela
Balimela</t>
  </si>
  <si>
    <t>00:48
00:51</t>
  </si>
  <si>
    <t>DUE TO SUPPLY FAIL</t>
  </si>
  <si>
    <t>O/C,R-ph ,B-ph OPTD fault current:Ir=337A,Iy=334A.</t>
  </si>
  <si>
    <t>220kV Bolangir New-Kesinga Feeder</t>
  </si>
  <si>
    <t>Dist protection relay operated,Zone-1,Dist-52.24 KM,R-73.07 A,Y-150.07 A,B-933.4 A</t>
  </si>
  <si>
    <t xml:space="preserve">Bolangir New, Bolangir
Sonepur, Boudh, Birmaharajpur
Nuapada, Nuapada RTSS, Tusura, Deogaon RTSS
Padampur, Patnagarh, ACME
BEL, ORDNANCE
</t>
  </si>
  <si>
    <t>132kV Kesinga-Vento Power Solar-II</t>
  </si>
  <si>
    <t>Source failure from Bolangir New end</t>
  </si>
  <si>
    <t>132kV Saintala-Tusura Feeder</t>
  </si>
  <si>
    <t>132kV Bolangir- Bolangir New CKT-I, II</t>
  </si>
  <si>
    <t>220kV laxmipur-aditya CKT-II</t>
  </si>
  <si>
    <t>B-N, Zone 1,  Dist- 8.41km, A/R successful</t>
  </si>
  <si>
    <t>R-Y-N, Zone-1, Dist-74.98km, Ir-1.705 kA, Iy- 1.521KA, Ib- 170.7A</t>
  </si>
  <si>
    <t xml:space="preserve"> Zone 1, R-N, Dist- 31.32 km, Ir- 2.799kA, A/R Successful                                                </t>
  </si>
  <si>
    <t>Polasponga end-DP relay: AG T,Zone-2,Ia-761A,Ib-24A,Ic-26A,In-0,Ig-786A,Dist-94.1km         
Turumunga end - DP relay,Zone-1, Dist-8.195km,Ia-4.211KA,Ib-288.3A,Ic-86.18KA</t>
  </si>
  <si>
    <t>EARTH FAULT</t>
  </si>
  <si>
    <t>At Joda end: DP MAIN-01
Started ph –AN, Tripped ph –A
A/R OPERATED,Zone –01,Dist-73.9KM
DP MAIN-02,Event-AGT,A/R operted
Zone –01,Dist-68.191KM
At Telkoi end:Zone-1 ,Tripped phase-AN
Dist-46.69KM,
DP MAIN-02,Event-AG,A/R operted
Zone –01,Dist-46.8KM</t>
  </si>
  <si>
    <t xml:space="preserve">At 17:13 Hrs. 220kV Joda –TTPS CKT-II Feeder tripped at TTPS ends and A/R success at Joda end with following fault details.
At Joda end:DP MAIN-01,Started ph –AN, Tripped ph –A,A/R OPERATED
Zone –01,Dist-77.11KM
DP MAIN-02,Event-AGT,A/R operted
Zone –01,Dist-70.57KM
At TTPS end:Zone-1 ,Tripped phase-AN
Dist-110.2KM
</t>
  </si>
  <si>
    <t xml:space="preserve">220kV Telkoi-Joda Feeder </t>
  </si>
  <si>
    <t xml:space="preserve">220kV Telkoi-Joda Tripped from both ends and AR sucessful from both ends.                                                                                                                                                               Relay details at Telkoi end.                                                                                                                                          DP Main-1                                                                                                                                                                  (i) Started phase AN, Trip phase A (ii) Zone-1 , AR successful (iii) Dist =46.69 KM  ,(iv) Ia= 1.302  KA , Ib=68.23  A , Ic=221.8 A (v) Van=43.19  KV,   Vbn=148.9  KV, Vcn=148.5  KV                                                                                                                                                                                    DP Main -2                                                                                                                                                                     (i) Fault type  AG , (ii) Zone-1 ,(iii) Dist =46.8 KM  ,(v) Ia= 1.171 KA , Ib= 94.437 A , Ic=204.769  A, In= 1.005 KA (vi) Van=37.571 KV, Vbn=149.070  KV, Vcn=144.230  KV                                                    </t>
  </si>
  <si>
    <t>01:27</t>
  </si>
  <si>
    <t>02:08</t>
  </si>
  <si>
    <t>220kV Balimela PH-Govinpalli-Jayanagar Feeder</t>
  </si>
  <si>
    <t>Dist,Zone-2,B phase to Ground ,Ib=1.67KA,Dist-112.3Km</t>
  </si>
  <si>
    <t>12:33</t>
  </si>
  <si>
    <t>13:52</t>
  </si>
  <si>
    <t>Y-B-G,Z-1,y-4.2KA,Ib-4.2KA,Dist-19Km,</t>
  </si>
  <si>
    <t>07.09.25</t>
  </si>
  <si>
    <t>At Narendrapur end: A/R operated, R-N, Dist- 72.53km, Ir- 0.853kA
At Gunupur end: A/R Operated, R-N, Zone 1, Dist- 97.7km, Ir- 0.823kA</t>
  </si>
  <si>
    <t>132kV Kesinga-Junagarh Feeder</t>
  </si>
  <si>
    <t>At Kesinga end: Dist protection relay operated,Dist-33.7 KM,R-249 A,Y-2.11 KA,B-170.7 A
At Junagarh end: DP relay operated: Zone 1, Fault Dist=18.8km, Y ph E/F. Current not shown.</t>
  </si>
  <si>
    <t>R-N,E/F, 2) Zone -01,  3) Dist : 12.83 KM, 4) IR=1.047 KA</t>
  </si>
  <si>
    <t>Lightning and rain fall</t>
  </si>
  <si>
    <t>160 MVA Auto TRF-II</t>
  </si>
  <si>
    <t>OSR operated.</t>
  </si>
  <si>
    <t>132kV Kesinga-Khariar Line</t>
  </si>
  <si>
    <t>Dist protection relay operated,Dist-51.62 KM,R-1.6 KA,B-199A,B-320A.</t>
  </si>
  <si>
    <t>Khariar, kantabanji, Kantabanji RTSS</t>
  </si>
  <si>
    <t xml:space="preserve">132kV Khariar Kantabanji Feeder </t>
  </si>
  <si>
    <t>TRIPPED FROM Kesinga end</t>
  </si>
  <si>
    <t xml:space="preserve"> 132kV Lapanga-Burla PH CKT-II</t>
  </si>
  <si>
    <t>AT Lapanga end:DP RELAY,Zone-1, L1-L2
DIST-5.5KM,</t>
  </si>
  <si>
    <t xml:space="preserve"> 132kV side Back up  relay-tripped with O/C    ,Ir=0.78KA , Iy=0.82KA, Ib=0.78KA,</t>
  </si>
  <si>
    <t>Podagada, Rayagada, Rayagada RTSS</t>
  </si>
  <si>
    <t xml:space="preserve">supply failed at MKD generation end..
</t>
  </si>
  <si>
    <t>19:51</t>
  </si>
  <si>
    <t>21:36</t>
  </si>
  <si>
    <t>220kV Jayanagar-Balimela PH CKT-I</t>
  </si>
  <si>
    <t>Y-G,Z-1, Iy-3.136,Dist-44.54KM</t>
  </si>
  <si>
    <t>Balimela, Malkangiri, Kalimela</t>
  </si>
  <si>
    <t>21:29</t>
  </si>
  <si>
    <t>220kV Balimela PH-Balimela-Jayanagar CKT-II</t>
  </si>
  <si>
    <t>R-Y-G,Ir-5.329KA,Iy-5.506KA,40.81KM</t>
  </si>
  <si>
    <t>(206) OHPC Balimela-Govindpalli CKT-III (LILO at GSS,Govindpalli)</t>
  </si>
  <si>
    <t>Ir- 0.89kA, Iy- 0.9A, Ib- 0.88kA</t>
  </si>
  <si>
    <t>10.09.25
08:15</t>
  </si>
  <si>
    <t>Incomer failure from Power House Balimela</t>
  </si>
  <si>
    <t>132kV Jajpur Road-Anandapur CKT-I &amp; CKT-II</t>
  </si>
  <si>
    <t>Power supply failed from Duburi and Jajpur Road end due overloading and under frequency issue.</t>
  </si>
  <si>
    <t>132kV Somnathpur-Imami Feeder</t>
  </si>
  <si>
    <t>Source Fail</t>
  </si>
  <si>
    <t>Somnathpur, Imami, Stork</t>
  </si>
  <si>
    <t>132kV FAP Tata steel</t>
  </si>
  <si>
    <t>12.5MVA TRF-I, II</t>
  </si>
  <si>
    <t>11.09.25
14:55</t>
  </si>
  <si>
    <t>42:46</t>
  </si>
  <si>
    <t>132kV Soro-Bhadrak Feeder</t>
  </si>
  <si>
    <t xml:space="preserve">Soro Grid end Relay Details: Master trip relay , Dist protection relay: Zone -I, Dist -1.37km, Event-A G T, Ia-191A, Ib - 277A, Ic - 475A , IG - 636A , Group- 1, shot -0.                                                                             Bhadrak Grid end Realay Details:                                                             1st event- started phase -A N , Zone - 1 , Fault Duration - 61.65 ms, Ia - 5.55KA , Ib - 286.4A , Ic - 503.5A , Van - 30.72KV, Vbn - 72.20KV, Vcn - 70.02KV, Fault resistance -611.6Mohm                                                                            2nd event-    started phase -A N, Active Group-1, tripped Phase -ABC, SOTF  Trip, A/R look out, Fault dutation- 79.49ms,   Ia - 5.87KA , Ib - 10.8KA , Ic - 9.376KA , Van - 29.6KV, Vbn - 74.12KV, Vcn - 72.17KV, Fault resistance -215.6.6Mohm                                                  </t>
  </si>
  <si>
    <t xml:space="preserve">00:09
</t>
  </si>
  <si>
    <t xml:space="preserve">  132kV Soro-Bhadrak line conductor snapped at Loc No - 30 &amp; 31. Before the Incident the Chandipur GSS was P/S availed from Soro grid end.  Soro Grid was getting P/S from Bhadrak Grid through 132kV Soro-Bhadrak Line . 132kV Soro-Bhadrak Line Tripped  at 20:09 Hr at Bhadrak Grid only Soro Grid end Breaker  charged through Auto Recloser At-20:09 Hr Dated 9/09/2025.  Soro Grid power availed from Chanipur grid end at 20:24 Hr. Soro Grid black out from 20:09 Hr dated  09/09/2025 to 20:24 Hr dated 09/09/2025. 132kV Soro-Bhadrak line L/C taken 22:10Hrs 09/09/2025 &amp; 132kV Soro-Bhadrak line charged at Bhadrak grid end 14:55 Hrs at 11/09/2025. Soro grid availed Power supply both Bhadrak &amp; Chandipur Grid .</t>
  </si>
  <si>
    <t>10.09.25</t>
  </si>
  <si>
    <t>Tripped from Kesinga</t>
  </si>
  <si>
    <t>Fault report: O/C,R-ph ,B-ph OPTD fault current:Ir=303A,Iy=302A.</t>
  </si>
  <si>
    <t>Fault report: O/C,R-ph ,B-ph OPTD fault current:Ir=327A,Iy=326A.</t>
  </si>
  <si>
    <t xml:space="preserve">132kV Barbil-ARYA Feeder </t>
  </si>
  <si>
    <t>132kV ARYA Feeder Side Incoming Failure and  avail from Nalda(Rourkela) end.</t>
  </si>
  <si>
    <t>220kV Bhanjanagar-Therubali CKT-II</t>
  </si>
  <si>
    <t>A/R Close, CN, Zone-1, D= 118.4Km, IC= 999.1A</t>
  </si>
  <si>
    <t>At Mendhasal end: Ib-3.37kA, Dist- 10.2km,  Zone 1  
At Nayagarh end: Ib- 1.451kA, Dist- 45.8km</t>
  </si>
  <si>
    <t>Fault tripping(AR unsuccessful at both end)</t>
  </si>
  <si>
    <t>At Atri end: R-Y, Zone 1, Ir- 4.903kA, Iy- 4.866kA, Dist- 33.97km
At Narendrapur end: R-Y, Zone 1, Ir- 1.532kA, Iy- 1.557kA, Dist- 106.5km</t>
  </si>
  <si>
    <t xml:space="preserve">132kV Nalda Feeder </t>
  </si>
  <si>
    <t>132kV Nalda Feeder Side Incoming Failure and  avail from Arya(Joda) end.</t>
  </si>
  <si>
    <t>At Budhipadar end: R-Y-N, Zone-1, Dist-69.09 km, Ir-2.382 KA,Iy-1.760 KA,Ib-206.2 A
At kalunga end: -R-Y-N, Zone-1, Dist-39.33 km, Ir-2.667 KA, Iy- 2.305 KA, Ib- 201.6A</t>
  </si>
  <si>
    <t>16:58</t>
  </si>
  <si>
    <t>17:15</t>
  </si>
  <si>
    <t>B-G,Z-1,Ib=2.6KA,Dist-34KM</t>
  </si>
  <si>
    <t>Dist protection relay operated,Dist-45.57 KM,Zone-2,Y-1.926 A</t>
  </si>
  <si>
    <t>220kV Pratapsasan-Pandiabil CKT-II</t>
  </si>
  <si>
    <t>220kV Pratapsasan-Cuttack CKT-II</t>
  </si>
  <si>
    <t>Insulator puncture and conductor snap at Loc. No. 14.</t>
  </si>
  <si>
    <t>33KV Aftab Solar</t>
  </si>
  <si>
    <t>Tripped On operation of Backup O/C &amp; E/F Relay.</t>
  </si>
  <si>
    <t>Aftab Solar</t>
  </si>
  <si>
    <t xml:space="preserve">220kV Mendhasal-Chandaka Feeder </t>
  </si>
  <si>
    <t xml:space="preserve">At Mendhasal end: Mainn-1= Ir-0.03KA,Iy-6.41KA,Ib-5.73KA,D-14.9KM,Zone-1         
At Chandaka end: YBN trip,Ib-2.3KA, dist-2.3KM.                            </t>
  </si>
  <si>
    <t>220kV Mendhasal-Infocity-II Feeder</t>
  </si>
  <si>
    <t>Y-B ph directional O/C</t>
  </si>
  <si>
    <t>Zone-1,R-Ph,Dist-102.7KM</t>
  </si>
  <si>
    <t>220kV  Lapanga- Budhipadar CKT-II</t>
  </si>
  <si>
    <t xml:space="preserve">AT Lapanga end: Y-N, Zone 1, Dist- 0.6km, iy- 23.53kA
</t>
  </si>
  <si>
    <t>Jumper snappes at LOC 50/4</t>
  </si>
  <si>
    <t>12.09.25
08:11</t>
  </si>
  <si>
    <t>220kV Lapanga- Budhipadar CKT-I</t>
  </si>
  <si>
    <t xml:space="preserve">AT Lapanga end: Y-N, Zone 1, Dist- 10.3km, iy- 16.16kA
</t>
  </si>
  <si>
    <t>220kV Budhipadar-BPSL-I</t>
  </si>
  <si>
    <t xml:space="preserve">220kV Therubali-Aska New Feeder </t>
  </si>
  <si>
    <t>At Therubali end: RYB, Ir=1.66KA, Iy=1.032KA, Ib=1.752KA
At Aska New  end: B-N, Z-2, 100.3KM, Ib=721.7A</t>
  </si>
  <si>
    <t>At Therubali end: YG, Z-4, 22.05KM, Iy=1.198KA
At Indravati end: YG, Z-2, 72.42KM, Iy=670.6A</t>
  </si>
  <si>
    <t>C-N, Fault Dist-57.87km,IL1-30.71A, IL2-32.65A, IL3-2.608KA</t>
  </si>
  <si>
    <t>132kV Budhipadar-MCL Feeder</t>
  </si>
  <si>
    <t xml:space="preserve">D/P -I (ALSTOM micom p444):Zone 2, Fault loop- A-N, Fault Dist-17.28km,IL1-5.11KA, IL2-76.36A, IL3-1.817KA, Fault resistance-1.336ohm. </t>
  </si>
  <si>
    <t>DP operated : Dist - 11.3 km, trip time - 66 ms, Ia - 3.99 kA,R ph,  Zone 1  
Autoreclosure successful</t>
  </si>
  <si>
    <t>Heavy Lightening &amp; Rain</t>
  </si>
  <si>
    <t>tripped at kalunga end                                             D.P.RELAY- Micom p444-                              tripped ph-R-N, Zone-1, Fault duration- 53.38 ms, Relay trip time- 80.07 ms, Dist- 62.02 km, Ir-1.281 kA, Iy- 22.52 A, Ib- 22.05 A, Fault resistance- 13.04 ohm</t>
  </si>
  <si>
    <t>12.09.25
00:35</t>
  </si>
  <si>
    <t>220kV Joda -Ramchandrapur Feeder</t>
  </si>
  <si>
    <t>At Joda end: R-Y-B, Zone 2, Dist- 125.9km, Ir- 1.443kA, Iy- 1.679kA, Ib- 0.268kA
At Ramchandrapur end: Zone 1, R-Y-B, Dist- 1.5km, Ir- 1.5kA, Iy- 1.69kA, Ib- 1.77kA</t>
  </si>
  <si>
    <t>ICT -02 CT BURST AT RAMACHNDRAPUR GRID SS end</t>
  </si>
  <si>
    <t>Polasponga end-DP relay: AG T,Zone-1,Ia-2194A,Ib-38A,Ic-266A,In-0,Ig-2464A,3I2-2083A,Dist-11.81km         
Turumunga end - DP relay,AR successful,Zone-1 ,AR OPTD,AR successful,R-phase pick up,R-phase  OPTD,Dist-89.52km,Ia-1.049KA,Ib-31.62A,Ic-270.5A</t>
  </si>
  <si>
    <t>AR operated successfully at both end</t>
  </si>
  <si>
    <t>12.09.25</t>
  </si>
  <si>
    <t>Polasponga end-DP relay: AG T,Zone-1,Ia-2341A,Ib-69A,Ic-228A,In-0,Ig-2591A,3I2-2256A,Dist-11.90km         
Turumunga end - DP relay,AR successful,Zone-1 ,AR OPTD,AR successful,R-phase pick up,R-phase  OPTD,Dist-88.76km,Ia-1.054KA,Ib-59.56A,Ic-239.1A</t>
  </si>
  <si>
    <t xml:space="preserve"> 132kV Lapanga- Burla PH CKT-II</t>
  </si>
  <si>
    <t>Zone-1, L3-E,DIST-18.6KM,IL3=5.82KA,</t>
  </si>
  <si>
    <t xml:space="preserve">Local end :-1)Fault Loop - R-N,E/F, 2) Zone -01,  3) Dist : 20.70 KM, 4) IR=1.518 KA, Iy=84.78 A, IB=13.99 A, 5)Fault duration = 56.72 ms  6) Fault Resistance= 3.319 ohm   </t>
  </si>
  <si>
    <t>Lightning and rain fall. Tripped Kuchinda end only.</t>
  </si>
  <si>
    <t>13:31</t>
  </si>
  <si>
    <t>15:39</t>
  </si>
  <si>
    <t>132kV Burla PH-Sambalpur Feeder</t>
  </si>
  <si>
    <t>At Sambalpur end: Tripped on R ph E/F,Z1,DP operated with Fault Dist:3.84 KM. Ia= 1710 A, Ib=443 A,Ic=431 A
At Burla end: Z2,Fault Dist: 17KM,R-ph E/F,I=10.78 KA</t>
  </si>
  <si>
    <t>Heavy rain &amp; lightening observed</t>
  </si>
  <si>
    <t>15:43</t>
  </si>
  <si>
    <t>132kV Sambalpur-Shyam DRI Feeder</t>
  </si>
  <si>
    <t>At Sambalpur end: Tripped on R ph E/F,DP operated with Fault Dist: 5.47 KM. Ia=1868 A, Ib=634 A,Ic=351 A
 At Shyam DRIend: Ia=2.67 KA,Ib=0.01 A,Ic=0.01 A</t>
  </si>
  <si>
    <t>13.09.25</t>
  </si>
  <si>
    <t>Back up relay,O/C, IA=298.3A, IB=210.4A, IC=102.4A, Inm=7.296A, Ind=7.828A</t>
  </si>
  <si>
    <t xml:space="preserve">Mainn-1= Ir-0.07KA,Iy-0.26KA,Ib-2.31KA,D-57.2KM,Zone-2 Tripped     Main-2= Ir-0.07KA,Iy-0.27KA,Ib-2.34KA,D-57.2KM,Zone-2 Tripped </t>
  </si>
  <si>
    <t>AR succesful at Nayagarh end.</t>
  </si>
  <si>
    <t>220kV Therubali-Indravati CKT-III</t>
  </si>
  <si>
    <t>At Therubali end: RY, Z-1, 30KM, Ir=4.1KA, Iy=4.18KA
At Indravati end: RY, Z-1, 51.83KM, Ir=2.22KA, Iy=2.16KA</t>
  </si>
  <si>
    <t>132kV Budhipadar-Sundargar CKT-II</t>
  </si>
  <si>
    <t>B/U relay(Siemens):-IL1-0.21KA, IL2-0.04KA, IL3-0.05KA, LED indication-Relay trip, R-ph, E/F</t>
  </si>
  <si>
    <t>132kV Chainpal-Meramundali CKT-I</t>
  </si>
  <si>
    <t>Fedder tripped on O/C B phase &amp; E/F Ib:9.2 KA,IN:10.1 Kamp  ,in Zone 1 with fault Dist 1.44 Km ,</t>
  </si>
  <si>
    <t>NO Indication at Joda end
AtRamchandrapur  end: 96 Operated</t>
  </si>
  <si>
    <t>132kV Budhipadar-Lakhanpur</t>
  </si>
  <si>
    <t>D/P -(AREVA Micom P441) :-Zone 1, Fault loop- A-N, Fault Dist-13.35km,IL1-7.895KA, IL2-339.8A, IL3-372A, Fault duration-60ms.    A/R-successful at both end.</t>
  </si>
  <si>
    <t>14.09.25</t>
  </si>
  <si>
    <t>Fault report: O/C,R-ph ,B-ph OPTD fault current:Ir=300A,Iy=298A.</t>
  </si>
  <si>
    <t>R-PH INSULATOR SNAPPED AT LOC. 177</t>
  </si>
  <si>
    <t>Dist protection relay operated,Zone-2,Dist-36.6 KM,R-154 A,Y-421 A,B-2.07KA</t>
  </si>
  <si>
    <t>Dist protection relay operated,Zone-2,Dist-39.34 KM,R-2.06 KA,Y-1.939 KA A,B-104 A</t>
  </si>
  <si>
    <t>220kV Therubali-U.Kolab CKT</t>
  </si>
  <si>
    <t>At Therubali end: AR Success, BG, Z-1, 90.30KM, Ib=1.72KA
At Kolab end: BG, Z-1, 39.73KM, Ib=3.565KA</t>
  </si>
  <si>
    <t>15.09.25</t>
  </si>
  <si>
    <t xml:space="preserve">132kV Barbil-Arya Feeder </t>
  </si>
  <si>
    <t xml:space="preserve">132kV I/C supply Avails to  ARYA(Joda)  side. Due to132kV Bus Rectification Work For Red Hot Condition on 132kV Main Bus T-Clamp (R Phase ata Joda Grid s/s end) At Joda Grid end </t>
  </si>
  <si>
    <t>At Basta end: Ib- 1.64kA
At Jaleswar end: Dist-7.99km, Zone 1, Ib- 1.16kA</t>
  </si>
  <si>
    <t xml:space="preserve">L-L FAULT WITH FAULT CURRENT 300A </t>
  </si>
  <si>
    <t>132kV Khajuriakata- Dhenkanal- Nuapatana T Line</t>
  </si>
  <si>
    <t>Z-1,Yph-Bph,O/C ,Iy-2.6kA,Ib-2.3kA,Dist-23.5km</t>
  </si>
  <si>
    <t>At Khuntuni end-  Zone-3, R-Ph &amp; B-Ph Ir=1866.71A, Iy=356.33A, Ib=1559.97A
At Khajuriakata end- Zone- 1.2&amp;3, O/C, Y-Ph &amp; B-Ph fault, fault Dist- 23.5KM, Iy=2.6KA, Ib=2.3KA.</t>
  </si>
  <si>
    <t xml:space="preserve">At Khuntuni end-  E/F Optd, 86A &amp; 86B Optd, fault Current Ir=21.58A, Iy=1304.95A, Ib=22.82A.
</t>
  </si>
  <si>
    <t xml:space="preserve">L-L FAULT WITH FAULT CURRENT 350A </t>
  </si>
  <si>
    <t>16.09.25</t>
  </si>
  <si>
    <t>At Duburi New end: E/F (B-N), Dist- 24km, Zone 1, Ib- 4.71kA
At Dhamra end: B-N, Dist- 87.1km, Zone 1, Ib- 1.242kA</t>
  </si>
  <si>
    <t>132kV Khajuriakata-Dhenkanal-Nuapatna Feeder</t>
  </si>
  <si>
    <t>Yph-E/F,Iy-1.4kA,B/U optd</t>
  </si>
  <si>
    <t>At Khuntuni end-  E/F Optd, 86A &amp; 86B Optd, fault Current Ir=73.38A, Iy=74.89A, Ib=1004.05A
At Khajuriakatal end-  E/F Optd, Y-Ph Fault, Fault Current Iy=1.4KA.</t>
  </si>
  <si>
    <t>G. UDAYAGIRI</t>
  </si>
  <si>
    <t>132kV Bhanjanagar-G. UDAYAGIRI Feeder</t>
  </si>
  <si>
    <t xml:space="preserve">Zone-1, D-40.67KM, Ia-3.182KA, Ib-3.285KA &amp; Ic-3.445KA
</t>
  </si>
  <si>
    <t>G. UDAYAGIRI, Phulbani</t>
  </si>
  <si>
    <t>132kV G.Udayagiri - Phulbani SC Line</t>
  </si>
  <si>
    <t>Incomer Power Supply Failure From Bhanjanagar GSS</t>
  </si>
  <si>
    <t>17.09.25</t>
  </si>
  <si>
    <t>400kV Duburi New-Meramundali Feeder</t>
  </si>
  <si>
    <t>At Duburi New end: B-N, Zone 1, Ib- 11.47kA
At Meramundali end: B-N, Zone 1, Ib- 3.37kA, A/R successful</t>
  </si>
  <si>
    <t>18.09.25</t>
  </si>
  <si>
    <t>19.09.25</t>
  </si>
  <si>
    <t>132kV Balasore-Basta Feeder</t>
  </si>
  <si>
    <t xml:space="preserve">At Balasore end: B-N, Zone 1, Dist- 24.75km, Ib- 2.585kA
At Basta  end: B-N, Zone 1, Dist- 8.045km, Ib- 1.424kA                                                                                                                                          </t>
  </si>
  <si>
    <t>Touching of tree</t>
  </si>
  <si>
    <t xml:space="preserve">L-L FAULT WITH FAULT CURRENT 534A </t>
  </si>
  <si>
    <t xml:space="preserve">220kV Telkoi-TTPS Tripped from both ends and AR sucessful from Telkoi end only.                                                                                                                                                               Relay details at Telkoi end.                                                                                                                                          DP Main-1                                                                                                                                                                  (i) Started phase CN, Trip phase C (ii) Zone-1 , AR successful (iii) Dist =56.97 KM  ,(iv) Ia= 69.14 A , Ib=96.32  A , Ic=889.4 A (v) Van=140.4  KV,   Vbn=133.4  KV, Vcn=68.51  KV                                                                                                                                                                                    DP Main -2                                                                                                                                                                     (i) Fault type  CG , (ii) Zone-1 ,(iii) Dist =53.6 KM  ,(v) Ia= 25.131 A , Ib= 26.294 A , Ic=883.974  A, In= 902.84 A (vi) Van=137.227 KV, Vbn=127.666 KV, Vcn=41.828  KV       
 at TTPS end                                                                                              DP Main-1                                                                                                                                                                  (i) Started phase CN, Trip phase ABC (ii) Zone-1  (iii) Dist =27.6 KM  ,(iv) Ia= 79.19  A , Ib=112.6 A , Ic=4.923 KA (v) Van=131.1 KV,   Vbn=123.5 KV, Vcn=117.3 KV                                                                                                                                                                                                                                      </t>
  </si>
  <si>
    <t>220kV Tarkera-PGCIL CKT-II</t>
  </si>
  <si>
    <t>TRIPPED AT PGCIL end ONLY</t>
  </si>
  <si>
    <t>Auto RECLOSE SUCCESSFUL AT Tarkera end</t>
  </si>
  <si>
    <t xml:space="preserve"> Ir-919.6A,Iy-361.7A,Ib-423A</t>
  </si>
  <si>
    <t>132kV Aska (Old)-Purushottampur Feeder</t>
  </si>
  <si>
    <t>A/R block, A/R Lockout, in R-Y ph, Zone-1, L1-L2 loop, IL1=2.99 ka, IL2=3.08 ka, IL3=0.17 ka, Dist-4.9 km</t>
  </si>
  <si>
    <t>132kV Power supply availed through Chatrapur-Purushottampur Feeder</t>
  </si>
  <si>
    <t>20.09.25
01:40</t>
  </si>
  <si>
    <t>At Joda end: R-B-N, Zone 1, Dist- 58.38km, Ir- 2.931kA, Ib- 1.688kA
At TTPS end: Zone-1, R-N, Dist- 96.49km, Ir-2.79kA</t>
  </si>
  <si>
    <t>LOC NO -308 R -PH SUSPENSION INSULATOR  STRING PUNCTURED</t>
  </si>
  <si>
    <t>At Joda end: B-N, Zone 1, Dist- 42.58km, Ib- 1.631kA
At Telkoi end: B-N, Zone 1, Dist-31.58km, Ib- 1.712kA</t>
  </si>
  <si>
    <t>R-G,Z1,DIST-9.258Km,Ir-9.527KA</t>
  </si>
  <si>
    <t>132kV Jayanagar-Damanjodi Feeder</t>
  </si>
  <si>
    <t>Dist : 6.7 KM, Y Ph : 7.0 KA, B Ph : 5.68 KA</t>
  </si>
  <si>
    <t>17:46</t>
  </si>
  <si>
    <t>17:59</t>
  </si>
  <si>
    <t>R-B-G,Z-1,72.82KM,Ir=1.943KA,Ib=1.848KA</t>
  </si>
  <si>
    <t>18:01</t>
  </si>
  <si>
    <t>18:32</t>
  </si>
  <si>
    <t>R-Y-G,Z-1,6.7KM,Ir-6.8KA,Iy-7.0KA</t>
  </si>
  <si>
    <t>20.09.25</t>
  </si>
  <si>
    <t>132kV Balasore-Chandipur Feeder</t>
  </si>
  <si>
    <t xml:space="preserve">At Balasore end: Y-N, Zone 1, Dist- 5.79km, Iy- 8.728kA
At Chandipur end: Y-N, Zone 1, Iy- 0.998kA
</t>
  </si>
  <si>
    <t>A/R operated sucessfully</t>
  </si>
  <si>
    <t>220kV Budhipadar-IB CKT-III</t>
  </si>
  <si>
    <t xml:space="preserve">D/P -( Micom P444) :-Zone 1, Fault loop- C-N, Fault Dist-1.776km,IL1-590A, IL2-183A, IL3-20.31KA, Fault duration-83.29ms.    A/R-Un-successful </t>
  </si>
  <si>
    <t>At Khuntuni end-  E/F Optd, R-Ph Fault with 86A &amp; 86B optd, Fault Current Ir=1018.14A, Iy=20.20A, Ib=20.04A
At Khajuriakatal end-  E/F Optd, B-Ph Fault, Zone-1, Fault Dist- 6.60 KM, Fault Current Ib=2.4KA.</t>
  </si>
  <si>
    <t xml:space="preserve">132kV Khuntuni-ICCL Feeder was in service. </t>
  </si>
  <si>
    <t>220kV Meramundali B-Goda Feeder</t>
  </si>
  <si>
    <t>At Meramundali B end: Tripped on DP in R-phase, Ir-6.26KA,Iy-176.8A,Ib-609.1A,Dist-795.8M,Zone-1,A/R Blocked.
At Goda end: Tripped on DP in E/F, Ir-2.34KA,Dist-68.1kM,Zone-2.</t>
  </si>
  <si>
    <t>Goda
Kalarangi
Kamakhyanagar, Kamakhyanagar RTSS
Gondia, JFAL</t>
  </si>
  <si>
    <t>Weather condition : Heavey rain &amp; lightning</t>
  </si>
  <si>
    <t>220kV Duburi New- Goda Feeder</t>
  </si>
  <si>
    <t>132kV Kalarangi-Duburi Old Feeder</t>
  </si>
  <si>
    <t>At Kalarangi end: Y-N, Zone 1, Dist- 27.7km, Iy- 0.636kA
At Duburi Old end: Zone 1, Y-N, Dist- 12.47km, Iy- 3.943kA</t>
  </si>
  <si>
    <t>132kV Goda-Kalarangi Feeder</t>
  </si>
  <si>
    <t>Source faillure</t>
  </si>
  <si>
    <t>132kV Kamakhyanagar-Goda Feeder</t>
  </si>
  <si>
    <t>tripped from Budhipadar end only</t>
  </si>
  <si>
    <t>At Nuapatna end: O/C (Y-B), Zone 1, Dist- 53.1km, Iy-1.28 kA  Ib-1.41 kA
At Arati end: O/C (R-Y), Dist-12 km, Ir-2.750 kA Iy-2.6 kA</t>
  </si>
  <si>
    <t>132kV Bhadrak-Soro Feeder</t>
  </si>
  <si>
    <t>At Bhadrak Grid end: A/R Successful, Y-N, Zone-1, Dist.-1.943 km, Iy- 7.832 kA
At Soro end: A/R Successful, Dist.-37.18 KM, Iy- 0.912 kA</t>
  </si>
  <si>
    <t>132kV Puri-Nimapara Feeder</t>
  </si>
  <si>
    <t>Tripped(Zone-2,Ia=1.99KA,Ib=19.01A,Ic=78:35A)</t>
  </si>
  <si>
    <t>21.09.25
13:46</t>
  </si>
  <si>
    <t>R ph conductor snapped from gantry CVT T clamp to 1st tower at Budhipadar end.
Zone 1, R-N, Dist-13.58km, Ir- 7.756kA</t>
  </si>
  <si>
    <t>132kV Brajrajnagar-Lakhanpur Feeder was in service during fault.</t>
  </si>
  <si>
    <t>220kV Bhanjanagar-Meramundali Feeder</t>
  </si>
  <si>
    <t xml:space="preserve"> BC, Zone-1, D= 23.58 Km, IB=4.57 KA,IC= 4.82 KA</t>
  </si>
  <si>
    <t>Tripped on Zone-1 trip, Y-Ph fault, IL1-0.14kA, IL2- 1.00kA, IL3- 0.01kA, Dist- 49.7KM</t>
  </si>
  <si>
    <t>132kV Paradeep-Tirtol Feeder</t>
  </si>
  <si>
    <t>Tripped on O/C on B-Ph, Zone-III, Dist-60.3 KM Ir=0 kA, Iy=0 kA Ib=3.5 kA</t>
  </si>
  <si>
    <t>132kV P/S on 132kV Jspur-Titol line (which was in idle charged condition from Tirtol end) was failed due 132kV source failure at Tirtol end.</t>
  </si>
  <si>
    <t xml:space="preserve">Tripped on O/C on B-Ph to G, Zone 1,Ir=0 kA, Iy=0 kA Ib=1.33 kA, </t>
  </si>
  <si>
    <t>Kendrapada
Pattamundai</t>
  </si>
  <si>
    <t>00:15
00:48</t>
  </si>
  <si>
    <t>Heavy rain and thunderstorms</t>
  </si>
  <si>
    <t>132kV Pattamundai-Olaver CKT-I</t>
  </si>
  <si>
    <t xml:space="preserve">At Pattamundai end :-Zone 1, B-N, Ib- 3.68kA, Dist- 0.8km
At Olaver end: O/C (B-N), Ib- 2.7kA
</t>
  </si>
  <si>
    <t>Tripped on O/C on B-N, Zone 1, Ir=1.8 kA</t>
  </si>
  <si>
    <t>132kV Kendrapada-Pattamundai Feeder.</t>
  </si>
  <si>
    <t>AT Kendrapada end: Ir=3.16kA, Iy=256A, Ib=150A
AT Pattamundai end: Zone 1, Dist= 3.2Kms</t>
  </si>
  <si>
    <t>At Bhadrak Grid end: R-N, Zone 1, Dist- 17.87km, Ir- 4.189kA</t>
  </si>
  <si>
    <t>TRIPPED AT GSS Kantabanji WITH CURRENT OF 310A</t>
  </si>
  <si>
    <t>At Budhipadar end: -Zone 1, Fault loop- A-N, Fault Dist-71.84km,IL1-1.281KAA/R-successful 
At Kalunga end: -R-N, Zone-1, Dist- 41.63 km, Ir-1.699 kA</t>
  </si>
  <si>
    <t>A/R SUCCESSFUL,Zone-1,A-N, IA=2.676 KADist=21.44 KM</t>
  </si>
  <si>
    <t>21.09.25
12:53</t>
  </si>
  <si>
    <t>Y-PH INSULATOR SNAPPED AT LOC. 177</t>
  </si>
  <si>
    <t>21.09.25</t>
  </si>
  <si>
    <t>Keonjhar GIS</t>
  </si>
  <si>
    <t>220kV Keonjhar-Baripada PG Feeder</t>
  </si>
  <si>
    <t xml:space="preserve">Tripped on Zone -1 Dist Protection </t>
  </si>
  <si>
    <t>132kV Duburi - Jakhapura RTSS Feeder</t>
  </si>
  <si>
    <t>220kV Mendhasal-Bhanjanagar Feeder</t>
  </si>
  <si>
    <t>At mendhasal end: Main 1Ir-2.5KA,Iy-0.05KA,D-30KM,Zone-1 Tripped     Main-2= Ir-4.06KA,D-29.6KM,Zone-1 Tripped 
At Bhanjanagar end: Ib-1.3KA,Dist-115.6KM, Zone-1.</t>
  </si>
  <si>
    <t>132kV Bargarh New-Bhatli CKT-I &amp; II</t>
  </si>
  <si>
    <t>Tripped at Bargarh New end (Zone-2, A-G, Loc;-36.4km)</t>
  </si>
  <si>
    <t xml:space="preserve">Bhatli </t>
  </si>
  <si>
    <t>400kV Duburi New-Baripada Feeder</t>
  </si>
  <si>
    <t>At Duburi New end: R-N, Zone 1, Dist- 23.7km, Ir- 7.98kA
At Meramundali end: R-N, Dist- 14.5km, Zone 1, Ib- 2.43kA</t>
  </si>
  <si>
    <t>At Atri end: DP optd, B phase-N,   Zone-1,                          IB= 4.75 kA,    Dist= 23.64 km
At Narendrapur end: DP optd, B phase-N,   Zone-1, IB= 1.17 kA,Dist= 110.5 km</t>
  </si>
  <si>
    <t>132kV Budhipadar-Sundargarh CKT-II</t>
  </si>
  <si>
    <t>D/P -(SEL 311C) :- Fault loop- A-N, Fault Dist-23.77km,IL1-3.153KA, IL2-68A, IL3-97A,IN-2.992KA,   A/R-Successful</t>
  </si>
  <si>
    <t>Weather-Lightening</t>
  </si>
  <si>
    <t xml:space="preserve">No tripping from Telkoi end
At TTPS end: Dist =123  KM ,Ia= 73.34  A, Ib=0 A , Ic=51.94  KA </t>
  </si>
  <si>
    <t xml:space="preserve">At Telkoi end: Y-N, Zone 1, Dist- 40.91km, Iy- 1.595kA, A/R successful                         
At Joda end: Y-N, Zone 1, Dist- 51.61km, Iy- 2.45kA, A/R successful </t>
  </si>
  <si>
    <t>220kV Budhipadar-IB-I</t>
  </si>
  <si>
    <t xml:space="preserve">D/P -I ( Siemens) :-Zone 1, Fault loop- Rph-Bph-N, Fault Dist-11.9km,IL1-8.21KA, IL2-0.26KA, IL3-8.98KA, Fault duration-92ms.  D/P-II(ABBREL 670):-Zone-1, Rph-B-ph-E, IL1-7.389KA, IL2-308.62A, IL3-7.695KA, IN-4.457KA </t>
  </si>
  <si>
    <t>220kV Budhipadar-IB-II</t>
  </si>
  <si>
    <t xml:space="preserve">D/P -I ( Micom-P444) :-Zone 1, Fault loop- Rph-Bph-N, Fault Dist-12.65km,IL1-7.969KA, IL2-319.9A, IL3-8.714KA, Fault duration-76.63ms.  D/P-II(ABBREL 670):-Zone-1, Rph-B-ph-E, IL1-7.647KA, IL2-319A, IL3-8.451KA, IN-4.847KA </t>
  </si>
  <si>
    <t>132kV Kuchinda-SMC</t>
  </si>
  <si>
    <t>Local end:- 1)Fault Loop - R-Y-N,O/C, E/F, 2) Zone -02,  3) Dist : 49.53 KM, 4) IR=894.4 A, Iy=937.0 A, IB=11.13 A, 5)Fault duration = 395.4 ms  6) Fault Resistance= 1.386 ohm                                          Remote end:- 1)Fault Loop - R-Y-N,E/F, 2) Zone -01,  3)Fault Dist :3.349 KM 4) IR=8.085 KA, Iy=7.964 KA, IB=37.08 A, 5)Fault duration = 78.41 ms  6) Fault Resistance= 218.0 megaohm</t>
  </si>
  <si>
    <t>POWER FAILURE</t>
  </si>
  <si>
    <t>22.09.25
09:16</t>
  </si>
  <si>
    <t>132kV Jharsuguda- Lapanga Feeder</t>
  </si>
  <si>
    <t>At Jharsuguda end: Rph-Bph,Zone-2,Dist=8.954 km, Fault duration=418.1ms, Fault Current Ir= 6.319kA, Iy= 2.394A, Ib= 7.454kA
At Lapanga end: Rph-Bph,Dist=6 km,Fault Current Ir= 6.57kA, Iy= 0.15kA, Ib= 4.88kA</t>
  </si>
  <si>
    <t>132kV G. UDAYAGIRI-Phulbani line</t>
  </si>
  <si>
    <t xml:space="preserve">Zone-1, D-10.1KM, IL1-0.20KA, IL2-1.63KA &amp; IL3-0.11KA, A/R Block &amp; Lockout.
</t>
  </si>
  <si>
    <t>y-phase,z-1,a/r optd successful,d-3.4km at laxmipur end</t>
  </si>
  <si>
    <t>132kV Tentulikhunti- Dabugaon Line</t>
  </si>
  <si>
    <t>DP Relay Operated,Zone-1, Dist=20.46km,E/F Ir=1.91kA,Iy=76.06A,Ib=53.8kA</t>
  </si>
  <si>
    <t>22.09.25</t>
  </si>
  <si>
    <t>At Rairakhol end-Dist -27.99KM, Current IL1-1.66KA, IL2-79.20A, IL3-288.6A, fault loop- A-N , Zone-1, R-Phase</t>
  </si>
  <si>
    <t>Rairakhol, Boinda, Boinda RTSS</t>
  </si>
  <si>
    <t>220kV Budhipadar-Korba-II</t>
  </si>
  <si>
    <t xml:space="preserve">D/P -I ( Micom-P444) :-Zone 1, Fault loop- Rph-N, Fault Dist-87.13km,IL1-1.878KA, IL2-154.4A, IL3-175.4A, Fault duration-66.60ms. A/R-Block,SOTF, D/P-II(ABBREL 670):-Zone-1, Rph-E,FD-86.78KM,  IL1-1.878KA, IL2-153.87A, IL3-175.24A, IN-1.943KA </t>
  </si>
  <si>
    <t>At Duburi New end: B-N, Dist- 5.51km, Zone 1, Ib- 14.83kA
At Paradeep end: B-N, Dist- 88.24km, Zone 1, Ib- 1.529kA, A/R successful</t>
  </si>
  <si>
    <t>132kV Patnagarh-Padampur CKT-II</t>
  </si>
  <si>
    <t>DP Operated, Zone1,Dist:25.89KM, Ia=597.8A, Ib=127.6A, Ic=258.6A(At GSS Padampur)</t>
  </si>
  <si>
    <t>R-Phase Pickup, Zone-1 Trip, A/R Close, Main-1 OPTD., Dist- 32.7km</t>
  </si>
  <si>
    <t>AR Successfull
DP Relay Main 1: Zone-1, A-N, Fault duration= 153.5ms, Relay trip time= 205.2ms, Dist=34.54km, Ir=1.636kA,Iy=164.6A,Ib=60.34A.
(R-ph= Top conductor) , AR Successfull
DP relay Main 2:  Type AG, Loc: 36.1km, Resistance- 1.32 ohm, Reactance: 4.63 ohm, Reclose short 0</t>
  </si>
  <si>
    <t>Zone-1, AR Close, B-Phase, Dist-6.707 KM, Ia=56.60 A, Ib=1.935KA, Ic=36.73A</t>
  </si>
  <si>
    <t>23.09.25</t>
  </si>
  <si>
    <t>132kV Purushottampur-Chhatrapur Feeder</t>
  </si>
  <si>
    <t>A/R operated, DP operated, in B ph, Zone-1, L3-E loop, IL1=0.00 KA, IL2=0.00 KA, IL3=2.20 KA, Dist-14.8 km</t>
  </si>
  <si>
    <t>A/R operated successfilly.132kV Power supply availed through Aska(old)-Purushottampur Feeder</t>
  </si>
  <si>
    <t>A/R optd, R-Ph E/F,Z=1,D=33.4Km,IR=2.15KA</t>
  </si>
  <si>
    <t>132kV Lapanga-Hirakud-Burla P.H 'T'  Feeder</t>
  </si>
  <si>
    <t>Tripped on B-Ø, Zone - I, IA = 150.7 A, IB = 202.1 A, IC = 1.677 KA, IN = 1.469. Line was trial charged and stood ok.</t>
  </si>
  <si>
    <t xml:space="preserve">D/P -I ( Micom-P444) :-Zone 1, Fault loop- Bph-N, Fault Dist-37.76km,IL1-109.4A, IL2-82.09A, IL3-4.192KA, Fault duration-71.72ms. A/R-Successful,                             D/P-II(ABBREL 670):-Zone-1, Bph-E,FD-37.43KM, fault duration-0.5sec, IL1-108.1A, IL2-81.66A, IL3-4.139KA, </t>
  </si>
  <si>
    <t>132kV Brajrajnagar - Belpahar RTSS Feeder 2</t>
  </si>
  <si>
    <t xml:space="preserve">DP operated : Dist - 8.312 km, trip time - 66.72 ms, Ib - 5.914 kA,Y ph,  Zone 1, L2 - E </t>
  </si>
  <si>
    <t>a.Weather : Heavy Lightening &amp; Rain                                                   b. Autoreclosure successful</t>
  </si>
  <si>
    <t>220kV Budhipadar-IB CKT-IV</t>
  </si>
  <si>
    <t xml:space="preserve">D/P -I ( Micom-P444) :-Zone 1, Fault loop- Rph-N, Fault Dist-9.325km,IL1-11.60KA, IL2-419.5A, IL3-95.6A, Fault duration-54.42ms. A/R-Un-Successful,                             D/P-II(Siemens):-Zone-1, Rph-E,FD-8.9KM, fault duration-0sec, IL1-10.64KA, IL2-0.39KA, IL3-0.08KA, </t>
  </si>
  <si>
    <t>DP operated : Dist - 8.0 km, trip time - 55 ms, Ib - 5.91 kA,Y ph,  Zone 1, L2 - E</t>
  </si>
  <si>
    <t>a.Weather : Heavy Lightening &amp; Rain                                 b.Autoreclosure successful</t>
  </si>
  <si>
    <t xml:space="preserve">D/P -I ( Micom-P444) :-Zone 1, Fault loop- Rph-N, Fault Dist-11.37km,IL1-5.484KA, IL2-0A, IL3-0A, Fault duration-5ms. A/R-Un-Successful,                             </t>
  </si>
  <si>
    <t>20 MVA TRF - I</t>
  </si>
  <si>
    <t xml:space="preserve">Tripped on E/F, IA = 2.868 A, IB = 2.845 A, IC = 68.83 A, IN = 65.35 A. </t>
  </si>
  <si>
    <t>220kV Budhipadar-Korba-I</t>
  </si>
  <si>
    <t xml:space="preserve">D/P -I ( Micom-P444) :-Zone 1, Fault loop- Rph-N, Fault Dist-54.07km,IL1-2.963KA, IL2-288.4A, IL3-96.13A, Fault duration-68.23ms. A/R-Successful,                             </t>
  </si>
  <si>
    <t>24.09.25</t>
  </si>
  <si>
    <t>400 KV Lapanga STERLITE CKT-II</t>
  </si>
  <si>
    <t xml:space="preserve">At Lapanga end: DP RELAY-1(P444)
Zone-1, L3-G,DIST-8.472KM, FD=101.6ms
DP RELAY-2(d60),Zone-1, L3-G,DIST-10.9KM, 
</t>
  </si>
  <si>
    <t>. AT LOC 13 B-PH insulator damaged. Replacement needed</t>
  </si>
  <si>
    <t>Nabarangpur</t>
  </si>
  <si>
    <t>03:36</t>
  </si>
  <si>
    <t>04:09</t>
  </si>
  <si>
    <t>132kV Nabarangpur-Borigumma Feeder</t>
  </si>
  <si>
    <t>"AT Nabarangpur end: Dist PTRN R-ph Zone-1 AR Lockout Fault ditance-52.02KM Fault Current- Ia-831.2 A,Ib-53.15A, Ic-52.34A AT Borigumma end: Fault ditance-1.340 KM Fault Current-2.288KA "</t>
  </si>
  <si>
    <t>132kV Karanjia-Turumunga Feeder</t>
  </si>
  <si>
    <t xml:space="preserve">At Karanjia end:Gen Trip, Z1,Z2,Z3, B-Phase, A/R-Block, A/R Close, SOTF Operated                                                                                                                DP relay: IL1-0.01KA, IL2-0.00KA, IL3-1.40KA, Dist=0.1km            
At Turumunga end:  DP relay:B-Phase, Zone-2 Trip, IL1-236.6A, IL2-423.6KA,IL3-2.106A, Dist=33.93km            </t>
  </si>
  <si>
    <t>At the time of breakdown, Karanjia &amp; Dhenkikote GSS avail power supply from Rairangpur GSS</t>
  </si>
  <si>
    <t>25.09.25
00:11</t>
  </si>
  <si>
    <t xml:space="preserve">Power supply failed at MKD generation end.
</t>
  </si>
  <si>
    <t>Rayagada, Rayagada RTSS, Podagada, Akhusingh</t>
  </si>
  <si>
    <t>25.09.25</t>
  </si>
  <si>
    <t>132kV Soro-Chandipur Feeder</t>
  </si>
  <si>
    <t xml:space="preserve">Soro Grid end Relay Details: Dist protection relay: Zone -1, Dist -4.47km , Event-B G T, Ia-67A, Ib - 1.968A, Ic - 35A , IG-2.017 KA, Group- 1, SHOT-0.                                                                               CHANDIPUR  Grid end Realay Details:               Y PHASE TO E , Zone - 1, Fault Duration - 31.05ms, Ia -70.99A , Ib - 1.13KA , Ic - 37.89A.                             </t>
  </si>
  <si>
    <t xml:space="preserve">132kV Soro-Chandipur line  Auto reclouser operated Sucessfully. Soro grid power supply availed  from Soro-Bhadrak  Line .  </t>
  </si>
  <si>
    <t>Junagarh</t>
  </si>
  <si>
    <t>132kV Bhawanipatna-Junagarh-Brundabahal T line</t>
  </si>
  <si>
    <t>DP relay operated: Y ph E/F, Zone 1,Fault Dist=19.8km, Ia=65A, Ib=784A, Ic=57.5A</t>
  </si>
  <si>
    <t>Tripped on Overflux</t>
  </si>
  <si>
    <t>At Kalunga end: -Y-N, Zone-1, Fault duration- 53.31 ms, Relay trip time- 79.97 ms, Dist- 33.29 km, Ir-95.85A, Iy- 1.742 KA, Ib- 150.6 A
At Budhipadar end: Y-N, Zone-1, Fault duration-111.6 ms,, Dist-66.95 km, Ir-21.21A,Iy-1.221 KA,Ib-26.51 A,</t>
  </si>
  <si>
    <t>132kV Baripada PG-Bangiriposi CKT-II</t>
  </si>
  <si>
    <t>At Bangiriposi end: Y-N, Zone 1, Dist- 8.4km, Iy- 2.086kA
At Barapada PG end: Y-N, Zone 1, Dist- 18.01km, Iy- 2.901kA</t>
  </si>
  <si>
    <t>26.09.25</t>
  </si>
  <si>
    <t>132kV Bhawanipatna-Junagarh Feeder</t>
  </si>
  <si>
    <t>DP REALY OPERATED</t>
  </si>
  <si>
    <t>O/C, IA=299.9A, IB=263.3A, IC=43.72A</t>
  </si>
  <si>
    <t>Zone 1, Fault loop- Yph-N, Fault Dist-66.95km,IL1-21.21A, IL2-1.221KA, IL3-26.51A</t>
  </si>
  <si>
    <t>132kV Nuapada-Padampur CKT-II</t>
  </si>
  <si>
    <t>AN, Zone:1,Dist:45.30KM, Ia:595.8 A, Ib:26.38A, Ic:37.33 A</t>
  </si>
  <si>
    <t>132kV Hirakud-Burla PH Feeder</t>
  </si>
  <si>
    <t>TRIPPED AT GSS Kantabanji WITH CURRENT OF 500A</t>
  </si>
  <si>
    <t>220kV Katapali-Bargarh New Feeder</t>
  </si>
  <si>
    <t>R-N, Zone-2 , Dist- 43.12km, Ir- 3.793kA</t>
  </si>
  <si>
    <t>Bargarh New, Bhatli, Ghess
Bargarh, ACC</t>
  </si>
  <si>
    <t>00:14
00:10</t>
  </si>
  <si>
    <t>27.09.25
11:05</t>
  </si>
  <si>
    <t>132kV Bargarh-Bargarh New Feeder</t>
  </si>
  <si>
    <t>Source failed from Bargarh New end</t>
  </si>
  <si>
    <t>Supply Failure from Source Grid Bargarh New due to 220kV katapali Line tripped</t>
  </si>
  <si>
    <t>27.09.25
16:54</t>
  </si>
  <si>
    <t>220kV Bolangir New-Bargarh New CKT</t>
  </si>
  <si>
    <t>15:38</t>
  </si>
  <si>
    <t>17:21</t>
  </si>
  <si>
    <t>At Sambalpur end: Tripped on R Y B ph E/F, Z2 Z3, DP operated with Fault Dist: 23 KM. Ia= 4226 A, Ib=4354 A,Ic=3885 A, Ig=1298 A, Fault Duration: 533.7 ms, PSB operated
At Burla PH end:  Fault Dist: 0KM,Y-ph O/C,I=11.6 KA, PSB operated</t>
  </si>
  <si>
    <t xml:space="preserve"> -</t>
  </si>
  <si>
    <t>Water level at Hirakud dam is high &amp; released  water through gate causing dense vapour below line which might be the cause of induction that leads to tripping.</t>
  </si>
  <si>
    <t>27.09.25</t>
  </si>
  <si>
    <t>R-ph &amp; B-ph O/C. (Ir=1.05KA,Ib=1.06KA)</t>
  </si>
  <si>
    <t>132kV Bhawanipatna-Kesinga Feeder</t>
  </si>
  <si>
    <t>Source failure from Kesinga end</t>
  </si>
  <si>
    <t>Bhawanipatna, Bhawanipatna RTSS, Lanjigarh RTSS, Brundabahal</t>
  </si>
  <si>
    <t>DP relay operated:R &amp;  Y ph E/F, Zone 2,Fault Dist=33.11 km, Ia=884.7A, Ib=877.1A, Ic=10.95A</t>
  </si>
  <si>
    <t>Ghess</t>
  </si>
  <si>
    <t>132kV Bargarh New-Ghess CKT-I</t>
  </si>
  <si>
    <t>E/F on R phase, Ir- 1.283kA</t>
  </si>
  <si>
    <t>28.09.25</t>
  </si>
  <si>
    <t>AGT, LOC= 1.73, IA= 9.53KA, IB= 1.46KA, IC= 613A, IG= 7.55KA, GRP-1, Zone-1.</t>
  </si>
  <si>
    <t>JUMPER SNAPPED AT LOC-93</t>
  </si>
  <si>
    <t>100MVA Auto TRF-IV</t>
  </si>
  <si>
    <t>TRIPPED ON OSR</t>
  </si>
  <si>
    <t>TRIPPED DURING FAULT IN 132kV Tarkera-Rourkela CKT-III</t>
  </si>
  <si>
    <t>TRIPPED FROM Tarkera GRID end ONLY</t>
  </si>
  <si>
    <t>23:33</t>
  </si>
  <si>
    <t>23:48</t>
  </si>
  <si>
    <t>At Nabarangpur end: R-PH ,Zone-1, Ir- 0.826kA, Dist- 52.14km,
At Borigumma end: Dist-1.3km, Ir- 2.24kA</t>
  </si>
  <si>
    <t>29.09.25</t>
  </si>
  <si>
    <t>R-N, Zone 1, Dist- 79.4km, Ir- 1.047kA</t>
  </si>
  <si>
    <t xml:space="preserve">132kV Sonepur-Boudh Feeder </t>
  </si>
  <si>
    <t>Dist Z1</t>
  </si>
  <si>
    <t>At 14:19Hrs 220kV Joda-TTPS CKT-II Feeder tripped at both end and A/R operated  at Joda end but again Tripped with following relay details.
AT Joda end:- Event -0,DP Relay Tripped
DP Main –I,Start ph-ABN
Zone-02,AR LOCKOUT SHOT
Fault Distance: 138.5KM
Trip  Phase-ABC,AT Joda end:- Event -01,DP Relay Tripped
DP Main –I,DP Main-II
AT Joda end:- Event -0,DP Relay Tripped
Event -1,DP Relay Tripped
Relay at TTPS end:-D.P Relay 
Zone-01,Trip ph-ABC
Fault Distance=3.442KM</t>
  </si>
  <si>
    <t xml:space="preserve">At 14:01Hrs 220kV Joda-Ramchandrapur Feeder tripped at both ends and A/R operated at Joda end but again tripped with following relay indication
At Joda end:-EVENT-0,DP Relay Tripped
DP Main –I: Start ph –BN,Trip ph –B
Zone-01,Fault Distance: 1.411KM
EVENT -01:DP Relay Tripped
DP Main –I: Start ph –BN
Trip ph –B
Zone-01,Fault Distance: 1.769KM
DP Main-II,Fault Distance=1.53KM
Faulty Phase: BGT,Zone-01
At Ramchandrapur end: DP relay: Zone- 2,Trip ph- BG,Dist=122.9KM
Fault current: Ia-0.65KA,Ib-1.78KA,Ic-0.27KA,.
</t>
  </si>
  <si>
    <t>Dhenkanal, 
Joranda RTSS
Kharagprasad, Jaganath Power &amp; Infra Ltd, NBVL, Meramundali RTSS, MGM, BRG
RUNGTA MLR, RUNGTA DSP
Chainpal, Talcher Fert. Ltd, Global, Heavy water
Chainpal RTSS
Khuntuni, Shree cement</t>
  </si>
  <si>
    <t>01:09
00:26
00:38
00:16
00:21
00:49</t>
  </si>
  <si>
    <t>00:21
00:52
00:24
00:26
00:09
00:36
00:43</t>
  </si>
  <si>
    <t xml:space="preserve">Lapanga end DETAILS MAIN RELAY-1:-
AT Lapanga end: FAULT LOOP-L1-E
Zone-1,IL1-8.0KA,IL3-0.2KA  
DIST-7.68KM FD-525ms
</t>
  </si>
  <si>
    <t>AT Kendrapada END: [DP OPERATED , ZONE-2, DISTANCE=29.08Kms, Ir=6.9A,Iy=7.9A,Ib=1.4kA]
AT Chandikhol END: BREAKER DID NOT TRIP</t>
  </si>
  <si>
    <t>00:30
00:35
01:00
00:38
00:24
00:20</t>
  </si>
  <si>
    <t xml:space="preserve">00:28
00:37
00:25
00:33
00:08
</t>
  </si>
  <si>
    <t>At Nuapatna end:Y and B-phase  O/C                           Zone-1 ,Dist-40.55 KM ,Iy-1.52 kA  Ib-1.603 kA                                                                                              At Arati end: R and Y-ph  O/C ,Dist-25.63 KM , Ir-2.246 kA Iy-2.126 kAH/T</t>
  </si>
  <si>
    <t>00:59
00:17
00:20
00:26</t>
  </si>
</sst>
</file>

<file path=xl/styles.xml><?xml version="1.0" encoding="utf-8"?>
<styleSheet xmlns="http://schemas.openxmlformats.org/spreadsheetml/2006/main">
  <numFmts count="28">
    <numFmt numFmtId="43" formatCode="_(* #,##0.00_);_(* \(#,##0.00\);_(* &quot;-&quot;??_);_(@_)"/>
    <numFmt numFmtId="164" formatCode="_ * #,##0.00_ ;_ * \-#,##0.00_ ;_ * &quot;-&quot;??_ ;_ @_ "/>
    <numFmt numFmtId="165" formatCode="0.000"/>
    <numFmt numFmtId="166" formatCode="0.00_)"/>
    <numFmt numFmtId="167" formatCode="_(&quot; &quot;* #,##0_);_(&quot; &quot;* \(#,##0\);_(&quot; &quot;* &quot;-&quot;_);_(@_)"/>
    <numFmt numFmtId="168" formatCode="_(&quot; &quot;* #,##0.00_);_(&quot; &quot;* \(#,##0.00\);_(&quot; &quot;* &quot;-&quot;??_);_(@_)"/>
    <numFmt numFmtId="169" formatCode="&quot;ß&quot;#,##0_);[Red]\(&quot;ß&quot;#,##0\)"/>
    <numFmt numFmtId="170" formatCode="&quot;ß&quot;#,##0.00_);\(&quot;ß&quot;#,##0.00\)"/>
    <numFmt numFmtId="171" formatCode="_(&quot;ß&quot;* #,##0.00_);_(&quot;ß&quot;* \(#,##0.00\);_(&quot;ß&quot;* &quot;-&quot;??_);_(@_)"/>
    <numFmt numFmtId="172" formatCode="#,##0;[Red]\(#,##0\)"/>
    <numFmt numFmtId="173" formatCode=".0000"/>
    <numFmt numFmtId="174" formatCode=".00000"/>
    <numFmt numFmtId="175" formatCode="0.0000"/>
    <numFmt numFmtId="176" formatCode="[h]:mm:ss;@"/>
    <numFmt numFmtId="177" formatCode="d/mm/yy;@"/>
    <numFmt numFmtId="178" formatCode="mm/dd/yy"/>
    <numFmt numFmtId="179" formatCode="_(* #,##0.000_);_(* \(#,##0.000\);_(* &quot;-&quot;??_);_(@_)"/>
    <numFmt numFmtId="180" formatCode="0.0"/>
    <numFmt numFmtId="181" formatCode="[$-14009]dd/mm/yy;@"/>
    <numFmt numFmtId="182" formatCode="0.0000000"/>
    <numFmt numFmtId="183" formatCode="0.000000"/>
    <numFmt numFmtId="184" formatCode="[$-14009]d\.m\.yy;@"/>
    <numFmt numFmtId="185" formatCode="0.00000000"/>
    <numFmt numFmtId="186" formatCode="[$-4009]hh&quot;:&quot;mm&quot;:&quot;ss"/>
    <numFmt numFmtId="187" formatCode="[$-14009]hh:mm;@"/>
    <numFmt numFmtId="188" formatCode="[$-409]d\-mmm\-yy;@"/>
    <numFmt numFmtId="189" formatCode="dd\-mm\-yyyy"/>
    <numFmt numFmtId="190" formatCode="[$-14009]dd/mm/yyyy;@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Times New Roman"/>
      <family val="1"/>
    </font>
    <font>
      <b/>
      <i/>
      <sz val="12"/>
      <name val="Arial"/>
      <family val="2"/>
    </font>
    <font>
      <sz val="11"/>
      <name val="Arial"/>
      <family val="2"/>
    </font>
    <font>
      <b/>
      <i/>
      <sz val="11"/>
      <name val="Times New Roman"/>
      <family val="1"/>
    </font>
    <font>
      <b/>
      <sz val="11"/>
      <name val="Arial"/>
      <family val="2"/>
    </font>
    <font>
      <b/>
      <u/>
      <sz val="11"/>
      <name val="Times New Roman"/>
      <family val="1"/>
    </font>
    <font>
      <sz val="12"/>
      <name val="Tms Rmn"/>
    </font>
    <font>
      <sz val="9"/>
      <name val="Times New Roman"/>
      <family val="1"/>
    </font>
    <font>
      <sz val="10"/>
      <name val="Helv"/>
    </font>
    <font>
      <sz val="10"/>
      <name val="MS Sans Serif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i/>
      <sz val="12"/>
      <name val="Times New Roman"/>
      <family val="1"/>
    </font>
    <font>
      <sz val="9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</font>
    <font>
      <b/>
      <u/>
      <sz val="14"/>
      <name val="Times New Roman"/>
      <family val="1"/>
    </font>
    <font>
      <b/>
      <sz val="9"/>
      <name val="Times New Roman"/>
      <family val="1"/>
    </font>
    <font>
      <b/>
      <i/>
      <sz val="6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u/>
      <sz val="11"/>
      <name val="Arial"/>
      <family val="2"/>
    </font>
    <font>
      <sz val="11"/>
      <color indexed="8"/>
      <name val="Calibri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7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C00000"/>
      <name val="Arial"/>
      <family val="2"/>
    </font>
    <font>
      <sz val="12"/>
      <name val="Calibri"/>
      <family val="2"/>
      <scheme val="minor"/>
    </font>
    <font>
      <b/>
      <sz val="10"/>
      <color rgb="FFFF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262626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indexed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FF"/>
      </patternFill>
    </fill>
  </fills>
  <borders count="5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47">
    <xf numFmtId="0" fontId="0" fillId="0" borderId="0"/>
    <xf numFmtId="0" fontId="12" fillId="0" borderId="0" applyNumberFormat="0" applyFill="0" applyBorder="0" applyAlignment="0" applyProtection="0"/>
    <xf numFmtId="173" fontId="3" fillId="0" borderId="0" applyFill="0" applyBorder="0" applyAlignment="0"/>
    <xf numFmtId="172" fontId="3" fillId="0" borderId="0" applyFill="0" applyBorder="0" applyAlignment="0"/>
    <xf numFmtId="165" fontId="13" fillId="0" borderId="0" applyFill="0" applyBorder="0" applyAlignment="0"/>
    <xf numFmtId="174" fontId="3" fillId="0" borderId="0" applyFill="0" applyBorder="0" applyAlignment="0"/>
    <xf numFmtId="167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43" fontId="44" fillId="0" borderId="0" applyFont="0" applyFill="0" applyBorder="0" applyAlignment="0" applyProtection="0"/>
    <xf numFmtId="0" fontId="14" fillId="0" borderId="1"/>
    <xf numFmtId="17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1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17" fillId="0" borderId="0" applyFill="0" applyBorder="0" applyAlignment="0"/>
    <xf numFmtId="38" fontId="15" fillId="0" borderId="2">
      <alignment vertical="center"/>
    </xf>
    <xf numFmtId="173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0" fontId="3" fillId="0" borderId="0"/>
    <xf numFmtId="0" fontId="42" fillId="0" borderId="0"/>
    <xf numFmtId="0" fontId="42" fillId="0" borderId="0"/>
    <xf numFmtId="172" fontId="49" fillId="0" borderId="0"/>
    <xf numFmtId="38" fontId="16" fillId="2" borderId="0" applyNumberFormat="0" applyBorder="0" applyAlignment="0" applyProtection="0"/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10" fontId="16" fillId="3" borderId="5" applyNumberFormat="0" applyBorder="0" applyAlignment="0" applyProtection="0"/>
    <xf numFmtId="173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37" fontId="18" fillId="0" borderId="0"/>
    <xf numFmtId="166" fontId="19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46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73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49" fontId="17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77" fontId="3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3" fillId="0" borderId="0"/>
  </cellStyleXfs>
  <cellXfs count="68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left"/>
    </xf>
    <xf numFmtId="0" fontId="9" fillId="0" borderId="0" xfId="0" applyFont="1"/>
    <xf numFmtId="0" fontId="5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 applyAlignment="1">
      <alignment horizontal="right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0" fontId="4" fillId="0" borderId="0" xfId="0" applyNumberFormat="1" applyFont="1" applyAlignment="1">
      <alignment horizontal="center"/>
    </xf>
    <xf numFmtId="20" fontId="4" fillId="0" borderId="0" xfId="0" applyNumberFormat="1" applyFont="1" applyBorder="1" applyAlignment="1">
      <alignment horizontal="center"/>
    </xf>
    <xf numFmtId="20" fontId="4" fillId="0" borderId="0" xfId="0" applyNumberFormat="1" applyFont="1" applyAlignment="1">
      <alignment horizontal="center" vertical="top"/>
    </xf>
    <xf numFmtId="46" fontId="4" fillId="0" borderId="0" xfId="0" applyNumberFormat="1" applyFont="1" applyAlignment="1">
      <alignment horizontal="center"/>
    </xf>
    <xf numFmtId="20" fontId="4" fillId="0" borderId="0" xfId="0" applyNumberFormat="1" applyFont="1" applyBorder="1" applyAlignment="1">
      <alignment horizontal="center" vertical="center"/>
    </xf>
    <xf numFmtId="46" fontId="5" fillId="0" borderId="0" xfId="0" applyNumberFormat="1" applyFont="1" applyAlignment="1">
      <alignment horizontal="center"/>
    </xf>
    <xf numFmtId="20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/>
    <xf numFmtId="0" fontId="20" fillId="0" borderId="0" xfId="0" applyFont="1" applyAlignment="1">
      <alignment horizontal="left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23" fillId="0" borderId="0" xfId="0" applyFont="1"/>
    <xf numFmtId="0" fontId="21" fillId="0" borderId="0" xfId="0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25" fillId="0" borderId="0" xfId="0" applyFont="1"/>
    <xf numFmtId="0" fontId="7" fillId="0" borderId="0" xfId="0" quotePrefix="1" applyFont="1" applyAlignment="1">
      <alignment horizontal="left"/>
    </xf>
    <xf numFmtId="0" fontId="4" fillId="0" borderId="6" xfId="0" applyFont="1" applyBorder="1"/>
    <xf numFmtId="0" fontId="20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6" xfId="0" quotePrefix="1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  <xf numFmtId="0" fontId="0" fillId="0" borderId="6" xfId="0" applyBorder="1"/>
    <xf numFmtId="0" fontId="20" fillId="0" borderId="6" xfId="0" applyFont="1" applyBorder="1" applyAlignment="1">
      <alignment horizontal="center"/>
    </xf>
    <xf numFmtId="0" fontId="21" fillId="0" borderId="5" xfId="0" applyFont="1" applyBorder="1" applyAlignment="1">
      <alignment horizontal="center" vertical="top" wrapText="1"/>
    </xf>
    <xf numFmtId="0" fontId="21" fillId="0" borderId="0" xfId="0" applyFont="1"/>
    <xf numFmtId="0" fontId="0" fillId="0" borderId="0" xfId="0" applyBorder="1"/>
    <xf numFmtId="17" fontId="0" fillId="0" borderId="0" xfId="0" applyNumberFormat="1" applyAlignment="1">
      <alignment horizontal="center"/>
    </xf>
    <xf numFmtId="0" fontId="28" fillId="0" borderId="0" xfId="0" applyFont="1" applyAlignment="1">
      <alignment wrapText="1"/>
    </xf>
    <xf numFmtId="2" fontId="0" fillId="0" borderId="0" xfId="0" applyNumberFormat="1"/>
    <xf numFmtId="165" fontId="0" fillId="0" borderId="0" xfId="0" applyNumberFormat="1"/>
    <xf numFmtId="0" fontId="28" fillId="0" borderId="0" xfId="0" quotePrefix="1" applyFont="1" applyAlignment="1">
      <alignment wrapText="1"/>
    </xf>
    <xf numFmtId="0" fontId="5" fillId="0" borderId="0" xfId="0" quotePrefix="1" applyFont="1" applyAlignment="1">
      <alignment horizontal="center"/>
    </xf>
    <xf numFmtId="0" fontId="25" fillId="0" borderId="0" xfId="0" quotePrefix="1" applyFont="1" applyAlignment="1">
      <alignment horizontal="center"/>
    </xf>
    <xf numFmtId="0" fontId="4" fillId="0" borderId="0" xfId="0" applyFont="1" applyBorder="1"/>
    <xf numFmtId="0" fontId="4" fillId="0" borderId="19" xfId="0" quotePrefix="1" applyFont="1" applyBorder="1" applyAlignment="1">
      <alignment horizontal="left"/>
    </xf>
    <xf numFmtId="0" fontId="4" fillId="0" borderId="0" xfId="0" quotePrefix="1" applyFont="1" applyBorder="1" applyAlignment="1">
      <alignment horizontal="center"/>
    </xf>
    <xf numFmtId="0" fontId="4" fillId="0" borderId="20" xfId="0" quotePrefix="1" applyFont="1" applyBorder="1" applyAlignment="1">
      <alignment horizontal="center"/>
    </xf>
    <xf numFmtId="0" fontId="4" fillId="0" borderId="19" xfId="0" quotePrefix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2" fontId="4" fillId="0" borderId="0" xfId="0" quotePrefix="1" applyNumberFormat="1" applyFont="1" applyAlignment="1">
      <alignment horizontal="center"/>
    </xf>
    <xf numFmtId="0" fontId="0" fillId="0" borderId="0" xfId="0" applyAlignment="1">
      <alignment horizontal="centerContinuous"/>
    </xf>
    <xf numFmtId="0" fontId="21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21" fillId="0" borderId="21" xfId="0" applyFont="1" applyBorder="1"/>
    <xf numFmtId="0" fontId="0" fillId="4" borderId="0" xfId="0" applyFill="1"/>
    <xf numFmtId="0" fontId="26" fillId="0" borderId="0" xfId="0" applyFont="1" applyAlignment="1">
      <alignment horizontal="left"/>
    </xf>
    <xf numFmtId="0" fontId="30" fillId="0" borderId="0" xfId="0" applyFont="1" applyAlignment="1">
      <alignment horizontal="centerContinuous" vertical="top" wrapText="1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vertical="top" wrapText="1"/>
    </xf>
    <xf numFmtId="0" fontId="21" fillId="0" borderId="22" xfId="0" applyFont="1" applyBorder="1" applyAlignment="1">
      <alignment horizontal="center" vertical="center"/>
    </xf>
    <xf numFmtId="0" fontId="21" fillId="0" borderId="22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1" fillId="0" borderId="23" xfId="0" applyFont="1" applyBorder="1" applyAlignment="1">
      <alignment horizontal="center" vertical="center"/>
    </xf>
    <xf numFmtId="0" fontId="21" fillId="0" borderId="23" xfId="0" applyFont="1" applyBorder="1" applyAlignment="1">
      <alignment vertical="center"/>
    </xf>
    <xf numFmtId="0" fontId="21" fillId="0" borderId="22" xfId="0" applyFont="1" applyBorder="1" applyAlignment="1">
      <alignment horizontal="center"/>
    </xf>
    <xf numFmtId="0" fontId="21" fillId="0" borderId="22" xfId="0" applyFont="1" applyBorder="1" applyAlignment="1">
      <alignment horizontal="center" vertical="top"/>
    </xf>
    <xf numFmtId="0" fontId="21" fillId="0" borderId="23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165" fontId="24" fillId="0" borderId="21" xfId="0" applyNumberFormat="1" applyFont="1" applyBorder="1" applyAlignment="1">
      <alignment horizontal="center"/>
    </xf>
    <xf numFmtId="2" fontId="24" fillId="0" borderId="21" xfId="0" applyNumberFormat="1" applyFont="1" applyBorder="1" applyAlignment="1">
      <alignment horizontal="center"/>
    </xf>
    <xf numFmtId="2" fontId="31" fillId="0" borderId="21" xfId="0" applyNumberFormat="1" applyFont="1" applyBorder="1" applyAlignment="1">
      <alignment horizontal="center"/>
    </xf>
    <xf numFmtId="0" fontId="21" fillId="0" borderId="5" xfId="0" applyFont="1" applyBorder="1"/>
    <xf numFmtId="165" fontId="21" fillId="0" borderId="5" xfId="0" applyNumberFormat="1" applyFont="1" applyBorder="1" applyAlignment="1">
      <alignment horizontal="center"/>
    </xf>
    <xf numFmtId="0" fontId="21" fillId="0" borderId="0" xfId="0" applyFont="1" applyBorder="1"/>
    <xf numFmtId="165" fontId="31" fillId="0" borderId="0" xfId="0" applyNumberFormat="1" applyFont="1" applyBorder="1" applyAlignment="1">
      <alignment horizontal="center"/>
    </xf>
    <xf numFmtId="2" fontId="31" fillId="0" borderId="0" xfId="0" applyNumberFormat="1" applyFont="1" applyBorder="1" applyAlignment="1">
      <alignment horizontal="center"/>
    </xf>
    <xf numFmtId="2" fontId="24" fillId="0" borderId="0" xfId="0" applyNumberFormat="1" applyFont="1" applyBorder="1" applyAlignment="1">
      <alignment horizontal="center"/>
    </xf>
    <xf numFmtId="165" fontId="24" fillId="0" borderId="0" xfId="0" applyNumberFormat="1" applyFont="1" applyBorder="1" applyAlignment="1">
      <alignment horizontal="center"/>
    </xf>
    <xf numFmtId="0" fontId="10" fillId="0" borderId="5" xfId="0" applyFont="1" applyBorder="1" applyAlignment="1">
      <alignment vertical="center"/>
    </xf>
    <xf numFmtId="17" fontId="10" fillId="0" borderId="5" xfId="0" applyNumberFormat="1" applyFont="1" applyBorder="1" applyAlignment="1">
      <alignment horizontal="center" vertical="center"/>
    </xf>
    <xf numFmtId="0" fontId="22" fillId="0" borderId="6" xfId="0" applyFont="1" applyBorder="1"/>
    <xf numFmtId="0" fontId="4" fillId="0" borderId="20" xfId="0" applyFont="1" applyBorder="1" applyAlignment="1">
      <alignment horizontal="center"/>
    </xf>
    <xf numFmtId="0" fontId="8" fillId="0" borderId="24" xfId="0" applyFont="1" applyBorder="1"/>
    <xf numFmtId="0" fontId="8" fillId="0" borderId="6" xfId="0" applyFont="1" applyBorder="1" applyAlignment="1">
      <alignment horizontal="center"/>
    </xf>
    <xf numFmtId="0" fontId="0" fillId="0" borderId="0" xfId="0" applyFill="1"/>
    <xf numFmtId="0" fontId="0" fillId="5" borderId="0" xfId="0" applyFill="1"/>
    <xf numFmtId="20" fontId="8" fillId="0" borderId="0" xfId="0" applyNumberFormat="1" applyFont="1" applyAlignment="1">
      <alignment horizontal="center"/>
    </xf>
    <xf numFmtId="0" fontId="32" fillId="0" borderId="0" xfId="0" applyFont="1"/>
    <xf numFmtId="0" fontId="29" fillId="6" borderId="5" xfId="0" applyFont="1" applyFill="1" applyBorder="1"/>
    <xf numFmtId="165" fontId="29" fillId="6" borderId="5" xfId="0" applyNumberFormat="1" applyFont="1" applyFill="1" applyBorder="1" applyAlignment="1">
      <alignment horizontal="center"/>
    </xf>
    <xf numFmtId="0" fontId="5" fillId="5" borderId="5" xfId="0" applyFont="1" applyFill="1" applyBorder="1" applyAlignment="1"/>
    <xf numFmtId="165" fontId="5" fillId="5" borderId="5" xfId="0" applyNumberFormat="1" applyFont="1" applyFill="1" applyBorder="1" applyAlignment="1">
      <alignment horizontal="center"/>
    </xf>
    <xf numFmtId="175" fontId="0" fillId="0" borderId="0" xfId="0" applyNumberFormat="1"/>
    <xf numFmtId="0" fontId="0" fillId="0" borderId="0" xfId="0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31" fillId="0" borderId="0" xfId="0" applyFont="1" applyBorder="1"/>
    <xf numFmtId="0" fontId="24" fillId="0" borderId="0" xfId="0" applyFont="1" applyAlignment="1">
      <alignment horizontal="left" vertical="top" wrapText="1"/>
    </xf>
    <xf numFmtId="0" fontId="35" fillId="0" borderId="26" xfId="0" applyFont="1" applyBorder="1" applyAlignment="1">
      <alignment vertical="top" wrapText="1"/>
    </xf>
    <xf numFmtId="0" fontId="35" fillId="0" borderId="26" xfId="0" applyFont="1" applyBorder="1" applyAlignment="1">
      <alignment wrapText="1"/>
    </xf>
    <xf numFmtId="0" fontId="36" fillId="0" borderId="0" xfId="0" applyFont="1"/>
    <xf numFmtId="0" fontId="37" fillId="0" borderId="0" xfId="0" applyFont="1"/>
    <xf numFmtId="0" fontId="38" fillId="0" borderId="26" xfId="0" applyFont="1" applyBorder="1" applyAlignment="1">
      <alignment horizontal="center" vertical="top" wrapText="1"/>
    </xf>
    <xf numFmtId="0" fontId="38" fillId="0" borderId="0" xfId="0" applyFont="1"/>
    <xf numFmtId="0" fontId="21" fillId="0" borderId="20" xfId="0" applyFont="1" applyBorder="1"/>
    <xf numFmtId="0" fontId="38" fillId="0" borderId="0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6" fontId="8" fillId="0" borderId="0" xfId="0" applyNumberFormat="1" applyFont="1" applyAlignment="1">
      <alignment horizontal="center"/>
    </xf>
    <xf numFmtId="176" fontId="50" fillId="0" borderId="0" xfId="0" applyNumberFormat="1" applyFont="1"/>
    <xf numFmtId="17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28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10" fillId="0" borderId="2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2" fontId="3" fillId="0" borderId="23" xfId="0" applyNumberFormat="1" applyFont="1" applyBorder="1"/>
    <xf numFmtId="0" fontId="26" fillId="0" borderId="0" xfId="0" applyFont="1" applyAlignment="1">
      <alignment horizontal="left" vertical="top"/>
    </xf>
    <xf numFmtId="0" fontId="21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2" fontId="8" fillId="0" borderId="0" xfId="0" applyNumberFormat="1" applyFont="1" applyAlignment="1">
      <alignment horizontal="center"/>
    </xf>
    <xf numFmtId="1" fontId="8" fillId="0" borderId="6" xfId="0" applyNumberFormat="1" applyFont="1" applyBorder="1" applyAlignment="1">
      <alignment horizontal="center"/>
    </xf>
    <xf numFmtId="0" fontId="8" fillId="0" borderId="6" xfId="0" applyFont="1" applyBorder="1"/>
    <xf numFmtId="2" fontId="8" fillId="0" borderId="6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165" fontId="3" fillId="0" borderId="21" xfId="0" applyNumberFormat="1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9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35" fillId="0" borderId="5" xfId="0" applyFont="1" applyBorder="1" applyAlignment="1">
      <alignment vertical="top" wrapText="1"/>
    </xf>
    <xf numFmtId="0" fontId="4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 vertical="top"/>
    </xf>
    <xf numFmtId="0" fontId="21" fillId="0" borderId="5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21" fillId="0" borderId="5" xfId="0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179" fontId="21" fillId="0" borderId="5" xfId="10" applyNumberFormat="1" applyFont="1" applyFill="1" applyBorder="1"/>
    <xf numFmtId="0" fontId="38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vertical="top" wrapText="1"/>
    </xf>
    <xf numFmtId="0" fontId="38" fillId="0" borderId="5" xfId="0" applyFont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wrapText="1"/>
    </xf>
    <xf numFmtId="0" fontId="0" fillId="0" borderId="5" xfId="0" applyBorder="1" applyAlignment="1">
      <alignment horizontal="center" vertical="top"/>
    </xf>
    <xf numFmtId="165" fontId="3" fillId="0" borderId="5" xfId="0" applyNumberFormat="1" applyFont="1" applyBorder="1" applyAlignment="1">
      <alignment horizontal="center" vertical="center"/>
    </xf>
    <xf numFmtId="0" fontId="5" fillId="0" borderId="0" xfId="0" applyFont="1" applyFill="1"/>
    <xf numFmtId="0" fontId="0" fillId="0" borderId="0" xfId="0" applyNumberFormat="1" applyFill="1"/>
    <xf numFmtId="20" fontId="3" fillId="0" borderId="5" xfId="0" applyNumberFormat="1" applyFont="1" applyFill="1" applyBorder="1" applyAlignment="1">
      <alignment horizontal="center"/>
    </xf>
    <xf numFmtId="0" fontId="0" fillId="0" borderId="31" xfId="0" applyFill="1" applyBorder="1"/>
    <xf numFmtId="20" fontId="3" fillId="0" borderId="32" xfId="0" applyNumberFormat="1" applyFont="1" applyFill="1" applyBorder="1" applyAlignment="1">
      <alignment horizontal="center"/>
    </xf>
    <xf numFmtId="20" fontId="3" fillId="0" borderId="33" xfId="0" applyNumberFormat="1" applyFont="1" applyFill="1" applyBorder="1" applyAlignment="1">
      <alignment horizontal="center"/>
    </xf>
    <xf numFmtId="180" fontId="0" fillId="0" borderId="34" xfId="0" applyNumberFormat="1" applyFill="1" applyBorder="1" applyAlignment="1">
      <alignment horizontal="center"/>
    </xf>
    <xf numFmtId="180" fontId="0" fillId="0" borderId="35" xfId="0" applyNumberForma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5" xfId="0" applyFont="1" applyFill="1" applyBorder="1" applyAlignment="1">
      <alignment horizontal="center"/>
    </xf>
    <xf numFmtId="0" fontId="21" fillId="7" borderId="32" xfId="0" applyFont="1" applyFill="1" applyBorder="1" applyAlignment="1">
      <alignment horizontal="center"/>
    </xf>
    <xf numFmtId="0" fontId="21" fillId="7" borderId="5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5" xfId="0" applyFont="1" applyFill="1" applyBorder="1"/>
    <xf numFmtId="2" fontId="3" fillId="0" borderId="5" xfId="0" applyNumberFormat="1" applyFont="1" applyFill="1" applyBorder="1" applyAlignment="1">
      <alignment horizontal="center"/>
    </xf>
    <xf numFmtId="14" fontId="3" fillId="0" borderId="5" xfId="0" applyNumberFormat="1" applyFont="1" applyFill="1" applyBorder="1" applyAlignment="1">
      <alignment horizontal="center"/>
    </xf>
    <xf numFmtId="0" fontId="25" fillId="0" borderId="0" xfId="0" applyFont="1" applyFill="1"/>
    <xf numFmtId="0" fontId="43" fillId="0" borderId="0" xfId="0" applyFont="1" applyFill="1"/>
    <xf numFmtId="180" fontId="3" fillId="0" borderId="0" xfId="0" applyNumberFormat="1" applyFont="1" applyFill="1"/>
    <xf numFmtId="180" fontId="3" fillId="0" borderId="5" xfId="0" applyNumberFormat="1" applyFont="1" applyFill="1" applyBorder="1" applyAlignment="1">
      <alignment horizontal="center"/>
    </xf>
    <xf numFmtId="180" fontId="21" fillId="7" borderId="34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 wrapText="1"/>
    </xf>
    <xf numFmtId="180" fontId="51" fillId="0" borderId="0" xfId="0" applyNumberFormat="1" applyFont="1" applyFill="1"/>
    <xf numFmtId="0" fontId="51" fillId="0" borderId="0" xfId="0" applyFont="1" applyFill="1"/>
    <xf numFmtId="14" fontId="3" fillId="0" borderId="36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165" fontId="3" fillId="0" borderId="5" xfId="0" applyNumberFormat="1" applyFont="1" applyFill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79" fontId="21" fillId="8" borderId="5" xfId="10" applyNumberFormat="1" applyFont="1" applyFill="1" applyBorder="1"/>
    <xf numFmtId="0" fontId="3" fillId="0" borderId="0" xfId="0" applyFont="1" applyFill="1" applyAlignment="1">
      <alignment vertical="center"/>
    </xf>
    <xf numFmtId="179" fontId="21" fillId="0" borderId="5" xfId="10" applyNumberFormat="1" applyFont="1" applyFill="1" applyBorder="1" applyAlignment="1"/>
    <xf numFmtId="0" fontId="3" fillId="0" borderId="0" xfId="0" applyFont="1" applyBorder="1"/>
    <xf numFmtId="0" fontId="3" fillId="0" borderId="21" xfId="0" applyFont="1" applyBorder="1"/>
    <xf numFmtId="165" fontId="3" fillId="0" borderId="21" xfId="0" quotePrefix="1" applyNumberFormat="1" applyFont="1" applyBorder="1" applyAlignment="1">
      <alignment horizontal="center"/>
    </xf>
    <xf numFmtId="165" fontId="3" fillId="0" borderId="20" xfId="0" applyNumberFormat="1" applyFont="1" applyBorder="1" applyAlignment="1">
      <alignment horizontal="center"/>
    </xf>
    <xf numFmtId="0" fontId="3" fillId="0" borderId="23" xfId="0" applyFont="1" applyBorder="1"/>
    <xf numFmtId="165" fontId="0" fillId="0" borderId="0" xfId="0" quotePrefix="1" applyNumberFormat="1" applyAlignment="1">
      <alignment horizontal="center"/>
    </xf>
    <xf numFmtId="0" fontId="3" fillId="0" borderId="5" xfId="0" applyFont="1" applyFill="1" applyBorder="1" applyAlignment="1">
      <alignment vertical="center"/>
    </xf>
    <xf numFmtId="180" fontId="3" fillId="0" borderId="5" xfId="0" applyNumberFormat="1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20" fontId="3" fillId="0" borderId="5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180" fontId="21" fillId="7" borderId="28" xfId="0" applyNumberFormat="1" applyFont="1" applyFill="1" applyBorder="1" applyAlignment="1">
      <alignment horizontal="center"/>
    </xf>
    <xf numFmtId="0" fontId="26" fillId="0" borderId="0" xfId="0" applyFont="1" applyAlignment="1">
      <alignment vertical="top"/>
    </xf>
    <xf numFmtId="2" fontId="21" fillId="0" borderId="5" xfId="0" applyNumberFormat="1" applyFont="1" applyBorder="1" applyAlignment="1">
      <alignment horizontal="center"/>
    </xf>
    <xf numFmtId="0" fontId="0" fillId="0" borderId="37" xfId="0" applyFill="1" applyBorder="1"/>
    <xf numFmtId="0" fontId="0" fillId="0" borderId="38" xfId="0" applyFill="1" applyBorder="1"/>
    <xf numFmtId="0" fontId="0" fillId="0" borderId="35" xfId="0" applyFill="1" applyBorder="1"/>
    <xf numFmtId="0" fontId="3" fillId="0" borderId="0" xfId="0" applyFont="1" applyAlignment="1">
      <alignment horizontal="center"/>
    </xf>
    <xf numFmtId="0" fontId="3" fillId="0" borderId="6" xfId="0" applyFont="1" applyBorder="1"/>
    <xf numFmtId="0" fontId="3" fillId="0" borderId="31" xfId="0" applyFont="1" applyBorder="1"/>
    <xf numFmtId="0" fontId="3" fillId="0" borderId="6" xfId="0" quotePrefix="1" applyFont="1" applyBorder="1" applyAlignment="1">
      <alignment horizontal="left"/>
    </xf>
    <xf numFmtId="0" fontId="3" fillId="0" borderId="19" xfId="0" quotePrefix="1" applyFont="1" applyBorder="1" applyAlignment="1">
      <alignment horizontal="left"/>
    </xf>
    <xf numFmtId="0" fontId="3" fillId="0" borderId="0" xfId="0" applyFont="1" applyFill="1" applyBorder="1"/>
    <xf numFmtId="165" fontId="31" fillId="9" borderId="0" xfId="0" applyNumberFormat="1" applyFont="1" applyFill="1" applyBorder="1" applyAlignment="1">
      <alignment horizontal="center"/>
    </xf>
    <xf numFmtId="2" fontId="52" fillId="0" borderId="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45" fillId="10" borderId="5" xfId="0" applyFont="1" applyFill="1" applyBorder="1" applyAlignment="1">
      <alignment horizontal="left" vertical="top"/>
    </xf>
    <xf numFmtId="0" fontId="45" fillId="0" borderId="5" xfId="0" applyFont="1" applyBorder="1" applyAlignment="1">
      <alignment horizontal="left" vertical="top" wrapText="1"/>
    </xf>
    <xf numFmtId="0" fontId="34" fillId="0" borderId="39" xfId="0" applyFont="1" applyBorder="1" applyAlignment="1">
      <alignment horizontal="center"/>
    </xf>
    <xf numFmtId="0" fontId="35" fillId="0" borderId="40" xfId="0" applyFont="1" applyBorder="1" applyAlignment="1">
      <alignment horizontal="center" vertical="top" wrapText="1"/>
    </xf>
    <xf numFmtId="0" fontId="38" fillId="0" borderId="41" xfId="0" applyFont="1" applyBorder="1" applyAlignment="1">
      <alignment horizontal="center" vertical="top" wrapText="1"/>
    </xf>
    <xf numFmtId="0" fontId="38" fillId="0" borderId="41" xfId="0" applyFont="1" applyBorder="1" applyAlignment="1">
      <alignment vertical="top" wrapText="1"/>
    </xf>
    <xf numFmtId="0" fontId="38" fillId="0" borderId="27" xfId="0" applyFont="1" applyBorder="1" applyAlignment="1">
      <alignment vertical="top" wrapText="1"/>
    </xf>
    <xf numFmtId="0" fontId="38" fillId="0" borderId="42" xfId="0" applyFont="1" applyBorder="1" applyAlignment="1">
      <alignment horizontal="center" vertical="top" wrapText="1"/>
    </xf>
    <xf numFmtId="0" fontId="38" fillId="0" borderId="43" xfId="0" applyFont="1" applyBorder="1" applyAlignment="1">
      <alignment horizontal="center" vertical="top" wrapText="1"/>
    </xf>
    <xf numFmtId="0" fontId="38" fillId="0" borderId="44" xfId="0" applyFont="1" applyBorder="1" applyAlignment="1">
      <alignment horizontal="center" vertical="top" wrapText="1"/>
    </xf>
    <xf numFmtId="0" fontId="35" fillId="0" borderId="41" xfId="0" applyFont="1" applyBorder="1" applyAlignment="1">
      <alignment horizontal="center" vertical="top" wrapText="1"/>
    </xf>
    <xf numFmtId="0" fontId="35" fillId="0" borderId="45" xfId="0" applyFont="1" applyBorder="1" applyAlignment="1">
      <alignment horizontal="center" vertical="top" wrapText="1"/>
    </xf>
    <xf numFmtId="0" fontId="35" fillId="0" borderId="30" xfId="0" applyFont="1" applyBorder="1" applyAlignment="1">
      <alignment horizontal="center" vertical="top" wrapText="1"/>
    </xf>
    <xf numFmtId="0" fontId="35" fillId="0" borderId="30" xfId="0" applyFont="1" applyBorder="1" applyAlignment="1">
      <alignment wrapText="1"/>
    </xf>
    <xf numFmtId="0" fontId="35" fillId="0" borderId="27" xfId="0" applyFont="1" applyBorder="1" applyAlignment="1">
      <alignment wrapText="1"/>
    </xf>
    <xf numFmtId="0" fontId="35" fillId="0" borderId="5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left" vertical="top" wrapText="1"/>
    </xf>
    <xf numFmtId="2" fontId="47" fillId="0" borderId="23" xfId="0" applyNumberFormat="1" applyFont="1" applyBorder="1"/>
    <xf numFmtId="0" fontId="45" fillId="0" borderId="5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left" vertical="center" wrapText="1"/>
    </xf>
    <xf numFmtId="179" fontId="10" fillId="0" borderId="5" xfId="10" applyNumberFormat="1" applyFont="1" applyFill="1" applyBorder="1"/>
    <xf numFmtId="0" fontId="53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 wrapText="1"/>
    </xf>
    <xf numFmtId="0" fontId="31" fillId="0" borderId="5" xfId="0" applyFont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179" fontId="21" fillId="0" borderId="5" xfId="10" applyNumberFormat="1" applyFont="1" applyFill="1" applyBorder="1" applyAlignment="1">
      <alignment vertical="top" wrapText="1"/>
    </xf>
    <xf numFmtId="165" fontId="3" fillId="10" borderId="5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3" fillId="0" borderId="0" xfId="0" applyFont="1" applyAlignment="1">
      <alignment vertical="top"/>
    </xf>
    <xf numFmtId="0" fontId="3" fillId="0" borderId="5" xfId="0" quotePrefix="1" applyFont="1" applyBorder="1" applyAlignment="1">
      <alignment vertical="top" wrapText="1"/>
    </xf>
    <xf numFmtId="0" fontId="16" fillId="0" borderId="5" xfId="0" quotePrefix="1" applyFont="1" applyBorder="1" applyAlignment="1">
      <alignment vertical="top" wrapText="1"/>
    </xf>
    <xf numFmtId="0" fontId="3" fillId="0" borderId="0" xfId="0" applyFont="1" applyAlignment="1"/>
    <xf numFmtId="165" fontId="51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5" fillId="0" borderId="22" xfId="0" applyFont="1" applyBorder="1" applyAlignment="1">
      <alignment horizontal="left" vertical="top" wrapText="1"/>
    </xf>
    <xf numFmtId="181" fontId="0" fillId="10" borderId="5" xfId="0" applyNumberForma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79" fontId="21" fillId="0" borderId="5" xfId="10" applyNumberFormat="1" applyFont="1" applyFill="1" applyBorder="1" applyAlignment="1">
      <alignment horizontal="left" wrapText="1"/>
    </xf>
    <xf numFmtId="0" fontId="3" fillId="10" borderId="5" xfId="0" applyFont="1" applyFill="1" applyBorder="1" applyAlignment="1">
      <alignment horizontal="left" vertical="top"/>
    </xf>
    <xf numFmtId="0" fontId="5" fillId="0" borderId="22" xfId="0" applyFont="1" applyBorder="1" applyAlignment="1">
      <alignment horizontal="left" vertical="top" wrapText="1"/>
    </xf>
    <xf numFmtId="2" fontId="31" fillId="0" borderId="5" xfId="0" applyNumberFormat="1" applyFont="1" applyFill="1" applyBorder="1" applyAlignment="1">
      <alignment horizontal="center" vertical="center" wrapText="1"/>
    </xf>
    <xf numFmtId="20" fontId="31" fillId="0" borderId="5" xfId="0" applyNumberFormat="1" applyFont="1" applyFill="1" applyBorder="1" applyAlignment="1">
      <alignment horizontal="center" vertical="center" wrapText="1"/>
    </xf>
    <xf numFmtId="2" fontId="0" fillId="0" borderId="0" xfId="0" applyNumberFormat="1" applyFill="1"/>
    <xf numFmtId="0" fontId="3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vertical="top" wrapText="1"/>
    </xf>
    <xf numFmtId="0" fontId="24" fillId="0" borderId="5" xfId="0" applyFont="1" applyBorder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3" fillId="0" borderId="10" xfId="0" applyFont="1" applyBorder="1"/>
    <xf numFmtId="0" fontId="3" fillId="0" borderId="11" xfId="0" applyFont="1" applyBorder="1"/>
    <xf numFmtId="0" fontId="3" fillId="0" borderId="4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47" xfId="0" applyFont="1" applyBorder="1"/>
    <xf numFmtId="0" fontId="3" fillId="0" borderId="48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51" xfId="0" applyFont="1" applyBorder="1" applyAlignment="1">
      <alignment horizontal="center"/>
    </xf>
    <xf numFmtId="1" fontId="3" fillId="0" borderId="51" xfId="0" applyNumberFormat="1" applyFont="1" applyBorder="1" applyAlignment="1">
      <alignment horizontal="center"/>
    </xf>
    <xf numFmtId="0" fontId="3" fillId="0" borderId="18" xfId="0" applyFont="1" applyBorder="1"/>
    <xf numFmtId="165" fontId="3" fillId="0" borderId="21" xfId="0" applyNumberFormat="1" applyFont="1" applyFill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0" fillId="0" borderId="0" xfId="0" applyAlignment="1"/>
    <xf numFmtId="0" fontId="38" fillId="0" borderId="30" xfId="0" applyFont="1" applyBorder="1" applyAlignment="1">
      <alignment vertical="top" wrapText="1"/>
    </xf>
    <xf numFmtId="0" fontId="38" fillId="0" borderId="30" xfId="0" applyFont="1" applyBorder="1" applyAlignment="1">
      <alignment horizontal="center" vertical="top" wrapText="1"/>
    </xf>
    <xf numFmtId="0" fontId="0" fillId="0" borderId="5" xfId="0" applyBorder="1"/>
    <xf numFmtId="0" fontId="35" fillId="0" borderId="5" xfId="0" applyFont="1" applyBorder="1" applyAlignment="1">
      <alignment horizontal="center" wrapText="1"/>
    </xf>
    <xf numFmtId="0" fontId="24" fillId="0" borderId="5" xfId="0" applyFont="1" applyBorder="1" applyAlignment="1">
      <alignment horizontal="center"/>
    </xf>
    <xf numFmtId="0" fontId="51" fillId="0" borderId="0" xfId="0" applyFont="1"/>
    <xf numFmtId="0" fontId="54" fillId="0" borderId="0" xfId="0" applyFont="1" applyBorder="1" applyAlignment="1">
      <alignment horizontal="center" vertical="top" wrapText="1"/>
    </xf>
    <xf numFmtId="0" fontId="55" fillId="0" borderId="0" xfId="0" applyFont="1" applyBorder="1" applyAlignment="1">
      <alignment horizontal="center" wrapText="1"/>
    </xf>
    <xf numFmtId="0" fontId="56" fillId="0" borderId="0" xfId="0" applyFont="1" applyBorder="1" applyAlignment="1">
      <alignment horizontal="center"/>
    </xf>
    <xf numFmtId="0" fontId="51" fillId="0" borderId="0" xfId="0" applyFont="1" applyBorder="1"/>
    <xf numFmtId="0" fontId="38" fillId="0" borderId="42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31" xfId="0" applyFont="1" applyBorder="1" applyAlignment="1">
      <alignment wrapText="1"/>
    </xf>
    <xf numFmtId="0" fontId="13" fillId="0" borderId="5" xfId="0" applyFont="1" applyBorder="1" applyAlignment="1">
      <alignment horizontal="center" wrapText="1"/>
    </xf>
    <xf numFmtId="0" fontId="40" fillId="0" borderId="27" xfId="0" applyFont="1" applyBorder="1" applyAlignment="1">
      <alignment wrapText="1"/>
    </xf>
    <xf numFmtId="0" fontId="40" fillId="0" borderId="25" xfId="0" applyFont="1" applyBorder="1" applyAlignment="1">
      <alignment wrapText="1"/>
    </xf>
    <xf numFmtId="0" fontId="40" fillId="0" borderId="25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wrapText="1"/>
    </xf>
    <xf numFmtId="0" fontId="40" fillId="0" borderId="27" xfId="0" applyFont="1" applyBorder="1" applyAlignment="1">
      <alignment horizontal="center" vertical="top" wrapText="1"/>
    </xf>
    <xf numFmtId="0" fontId="40" fillId="0" borderId="39" xfId="0" applyFont="1" applyBorder="1" applyAlignment="1">
      <alignment horizontal="right" wrapText="1"/>
    </xf>
    <xf numFmtId="0" fontId="40" fillId="0" borderId="5" xfId="0" applyFont="1" applyBorder="1" applyAlignment="1">
      <alignment horizontal="center" wrapText="1"/>
    </xf>
    <xf numFmtId="0" fontId="40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40" fillId="0" borderId="25" xfId="0" applyFont="1" applyBorder="1" applyAlignment="1">
      <alignment horizontal="right" wrapText="1"/>
    </xf>
    <xf numFmtId="0" fontId="40" fillId="0" borderId="39" xfId="0" applyFont="1" applyBorder="1" applyAlignment="1">
      <alignment wrapText="1"/>
    </xf>
    <xf numFmtId="0" fontId="40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top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top"/>
    </xf>
    <xf numFmtId="0" fontId="57" fillId="0" borderId="5" xfId="0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/>
    </xf>
    <xf numFmtId="165" fontId="58" fillId="0" borderId="5" xfId="0" applyNumberFormat="1" applyFont="1" applyFill="1" applyBorder="1" applyAlignment="1">
      <alignment horizontal="center"/>
    </xf>
    <xf numFmtId="0" fontId="3" fillId="10" borderId="5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9" fillId="0" borderId="5" xfId="0" applyFont="1" applyBorder="1" applyAlignment="1">
      <alignment vertical="top" wrapText="1"/>
    </xf>
    <xf numFmtId="0" fontId="39" fillId="0" borderId="5" xfId="0" applyFont="1" applyBorder="1" applyAlignment="1">
      <alignment horizontal="center" vertical="top" wrapText="1"/>
    </xf>
    <xf numFmtId="0" fontId="39" fillId="0" borderId="5" xfId="0" applyFont="1" applyBorder="1" applyAlignment="1">
      <alignment wrapText="1"/>
    </xf>
    <xf numFmtId="0" fontId="39" fillId="0" borderId="22" xfId="0" applyFont="1" applyBorder="1" applyAlignment="1">
      <alignment horizontal="center" vertical="top" wrapText="1"/>
    </xf>
    <xf numFmtId="0" fontId="39" fillId="0" borderId="22" xfId="0" applyFont="1" applyBorder="1" applyAlignment="1">
      <alignment horizontal="left" vertical="top" wrapText="1"/>
    </xf>
    <xf numFmtId="0" fontId="39" fillId="0" borderId="21" xfId="0" applyFont="1" applyBorder="1" applyAlignment="1">
      <alignment horizontal="center" vertical="top" wrapText="1"/>
    </xf>
    <xf numFmtId="0" fontId="39" fillId="0" borderId="21" xfId="0" applyFont="1" applyBorder="1" applyAlignment="1">
      <alignment horizontal="left" vertical="top" wrapText="1"/>
    </xf>
    <xf numFmtId="0" fontId="39" fillId="0" borderId="23" xfId="0" applyFont="1" applyBorder="1" applyAlignment="1">
      <alignment horizontal="center" vertical="top" wrapText="1"/>
    </xf>
    <xf numFmtId="0" fontId="39" fillId="0" borderId="23" xfId="0" applyFont="1" applyBorder="1" applyAlignment="1">
      <alignment horizontal="left" vertical="top" wrapText="1"/>
    </xf>
    <xf numFmtId="0" fontId="39" fillId="0" borderId="5" xfId="0" applyFont="1" applyBorder="1" applyAlignment="1">
      <alignment vertical="center" wrapText="1"/>
    </xf>
    <xf numFmtId="0" fontId="13" fillId="0" borderId="5" xfId="0" applyFont="1" applyBorder="1" applyAlignment="1">
      <alignment wrapText="1"/>
    </xf>
    <xf numFmtId="0" fontId="13" fillId="0" borderId="2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22" xfId="0" applyFont="1" applyBorder="1" applyAlignment="1">
      <alignment vertical="top" wrapText="1"/>
    </xf>
    <xf numFmtId="0" fontId="13" fillId="0" borderId="46" xfId="0" applyFont="1" applyBorder="1" applyAlignment="1">
      <alignment vertical="top" wrapText="1"/>
    </xf>
    <xf numFmtId="0" fontId="13" fillId="0" borderId="5" xfId="0" applyFont="1" applyBorder="1" applyAlignment="1">
      <alignment vertical="center" wrapText="1"/>
    </xf>
    <xf numFmtId="0" fontId="13" fillId="0" borderId="26" xfId="0" applyFont="1" applyBorder="1" applyAlignment="1">
      <alignment wrapText="1"/>
    </xf>
    <xf numFmtId="0" fontId="13" fillId="0" borderId="25" xfId="0" applyFont="1" applyBorder="1" applyAlignment="1">
      <alignment wrapText="1"/>
    </xf>
    <xf numFmtId="0" fontId="13" fillId="0" borderId="25" xfId="0" applyFont="1" applyBorder="1" applyAlignment="1">
      <alignment vertical="top" wrapText="1"/>
    </xf>
    <xf numFmtId="0" fontId="59" fillId="0" borderId="25" xfId="0" applyFont="1" applyBorder="1" applyAlignment="1">
      <alignment horizontal="right" wrapText="1"/>
    </xf>
    <xf numFmtId="0" fontId="59" fillId="0" borderId="25" xfId="0" applyFont="1" applyBorder="1" applyAlignment="1">
      <alignment wrapText="1"/>
    </xf>
    <xf numFmtId="181" fontId="0" fillId="10" borderId="5" xfId="0" applyNumberFormat="1" applyFill="1" applyBorder="1" applyAlignment="1">
      <alignment horizontal="left" vertical="top"/>
    </xf>
    <xf numFmtId="2" fontId="31" fillId="13" borderId="5" xfId="0" applyNumberFormat="1" applyFont="1" applyFill="1" applyBorder="1" applyAlignment="1">
      <alignment horizontal="center" vertical="center" wrapText="1"/>
    </xf>
    <xf numFmtId="14" fontId="3" fillId="13" borderId="5" xfId="0" applyNumberFormat="1" applyFont="1" applyFill="1" applyBorder="1" applyAlignment="1">
      <alignment horizontal="center"/>
    </xf>
    <xf numFmtId="20" fontId="31" fillId="13" borderId="5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2" fontId="3" fillId="0" borderId="5" xfId="0" applyNumberFormat="1" applyFont="1" applyBorder="1" applyAlignment="1">
      <alignment horizontal="center" vertical="center"/>
    </xf>
    <xf numFmtId="165" fontId="0" fillId="0" borderId="0" xfId="0" applyNumberFormat="1" applyFill="1"/>
    <xf numFmtId="165" fontId="0" fillId="0" borderId="0" xfId="0" applyNumberFormat="1" applyFill="1" applyAlignment="1">
      <alignment vertical="center"/>
    </xf>
    <xf numFmtId="180" fontId="0" fillId="13" borderId="34" xfId="0" applyNumberFormat="1" applyFill="1" applyBorder="1" applyAlignment="1">
      <alignment horizontal="center"/>
    </xf>
    <xf numFmtId="20" fontId="3" fillId="13" borderId="32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4" fillId="0" borderId="4" xfId="0" applyFont="1" applyBorder="1"/>
    <xf numFmtId="0" fontId="4" fillId="0" borderId="22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/>
    </xf>
    <xf numFmtId="0" fontId="0" fillId="10" borderId="5" xfId="0" applyFont="1" applyFill="1" applyBorder="1" applyAlignment="1">
      <alignment horizontal="left" vertical="top" wrapText="1"/>
    </xf>
    <xf numFmtId="180" fontId="51" fillId="0" borderId="5" xfId="0" applyNumberFormat="1" applyFont="1" applyFill="1" applyBorder="1" applyAlignment="1">
      <alignment horizontal="center"/>
    </xf>
    <xf numFmtId="2" fontId="51" fillId="0" borderId="5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wrapText="1"/>
    </xf>
    <xf numFmtId="2" fontId="4" fillId="0" borderId="5" xfId="0" applyNumberFormat="1" applyFont="1" applyBorder="1" applyAlignment="1">
      <alignment horizontal="center" vertical="center"/>
    </xf>
    <xf numFmtId="20" fontId="4" fillId="0" borderId="5" xfId="0" quotePrefix="1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22" xfId="0" applyFont="1" applyBorder="1" applyAlignment="1">
      <alignment horizontal="left" vertical="top" wrapText="1"/>
    </xf>
    <xf numFmtId="181" fontId="0" fillId="10" borderId="5" xfId="0" applyNumberFormat="1" applyFill="1" applyBorder="1" applyAlignment="1">
      <alignment horizontal="left" vertical="center" wrapText="1"/>
    </xf>
    <xf numFmtId="0" fontId="0" fillId="10" borderId="5" xfId="0" applyFont="1" applyFill="1" applyBorder="1" applyAlignment="1">
      <alignment vertical="top" wrapText="1"/>
    </xf>
    <xf numFmtId="20" fontId="0" fillId="10" borderId="5" xfId="0" applyNumberFormat="1" applyFont="1" applyFill="1" applyBorder="1" applyAlignment="1">
      <alignment horizontal="left" vertical="top" wrapText="1"/>
    </xf>
    <xf numFmtId="46" fontId="0" fillId="10" borderId="5" xfId="0" applyNumberFormat="1" applyFont="1" applyFill="1" applyBorder="1" applyAlignment="1">
      <alignment horizontal="left" vertical="top" wrapText="1"/>
    </xf>
    <xf numFmtId="183" fontId="60" fillId="10" borderId="5" xfId="0" applyNumberFormat="1" applyFont="1" applyFill="1" applyBorder="1" applyAlignment="1">
      <alignment horizontal="left" vertical="top" wrapText="1"/>
    </xf>
    <xf numFmtId="184" fontId="0" fillId="10" borderId="5" xfId="0" applyNumberFormat="1" applyFont="1" applyFill="1" applyBorder="1" applyAlignment="1">
      <alignment horizontal="left" vertical="top" wrapText="1"/>
    </xf>
    <xf numFmtId="0" fontId="61" fillId="10" borderId="5" xfId="0" applyFont="1" applyFill="1" applyBorder="1" applyAlignment="1">
      <alignment vertical="top" wrapText="1"/>
    </xf>
    <xf numFmtId="0" fontId="62" fillId="10" borderId="5" xfId="0" applyFont="1" applyFill="1" applyBorder="1" applyAlignment="1">
      <alignment vertical="top" wrapText="1"/>
    </xf>
    <xf numFmtId="0" fontId="62" fillId="10" borderId="5" xfId="0" applyFont="1" applyFill="1" applyBorder="1" applyAlignment="1">
      <alignment horizontal="left" vertical="top" wrapText="1"/>
    </xf>
    <xf numFmtId="20" fontId="62" fillId="10" borderId="5" xfId="0" applyNumberFormat="1" applyFont="1" applyFill="1" applyBorder="1" applyAlignment="1">
      <alignment horizontal="left" vertical="top" wrapText="1"/>
    </xf>
    <xf numFmtId="0" fontId="0" fillId="10" borderId="5" xfId="0" applyFill="1" applyBorder="1" applyAlignment="1">
      <alignment horizontal="left" vertical="top" wrapText="1"/>
    </xf>
    <xf numFmtId="0" fontId="0" fillId="10" borderId="5" xfId="0" applyFill="1" applyBorder="1" applyAlignment="1">
      <alignment vertical="top" wrapText="1"/>
    </xf>
    <xf numFmtId="0" fontId="61" fillId="10" borderId="0" xfId="0" applyFont="1" applyFill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vertical="top" wrapText="1"/>
    </xf>
    <xf numFmtId="20" fontId="0" fillId="0" borderId="5" xfId="0" applyNumberFormat="1" applyFont="1" applyFill="1" applyBorder="1" applyAlignment="1">
      <alignment horizontal="left" vertical="top" wrapText="1"/>
    </xf>
    <xf numFmtId="0" fontId="0" fillId="0" borderId="5" xfId="0" applyFill="1" applyBorder="1" applyAlignment="1">
      <alignment vertical="top" wrapText="1"/>
    </xf>
    <xf numFmtId="185" fontId="60" fillId="10" borderId="5" xfId="0" applyNumberFormat="1" applyFont="1" applyFill="1" applyBorder="1" applyAlignment="1">
      <alignment horizontal="left" vertical="top" wrapText="1"/>
    </xf>
    <xf numFmtId="0" fontId="61" fillId="10" borderId="0" xfId="0" applyFont="1" applyFill="1" applyAlignment="1">
      <alignment vertical="top" wrapText="1"/>
    </xf>
    <xf numFmtId="0" fontId="0" fillId="10" borderId="5" xfId="0" applyFont="1" applyFill="1" applyBorder="1" applyAlignment="1">
      <alignment horizontal="center" vertical="top" wrapText="1"/>
    </xf>
    <xf numFmtId="0" fontId="0" fillId="10" borderId="5" xfId="0" applyFont="1" applyFill="1" applyBorder="1" applyAlignment="1">
      <alignment horizontal="left" vertical="top"/>
    </xf>
    <xf numFmtId="14" fontId="0" fillId="10" borderId="5" xfId="0" applyNumberFormat="1" applyFont="1" applyFill="1" applyBorder="1" applyAlignment="1">
      <alignment horizontal="left" vertical="top" wrapText="1"/>
    </xf>
    <xf numFmtId="20" fontId="0" fillId="10" borderId="5" xfId="0" applyNumberFormat="1" applyFont="1" applyFill="1" applyBorder="1" applyAlignment="1">
      <alignment horizontal="left" vertical="top"/>
    </xf>
    <xf numFmtId="20" fontId="0" fillId="10" borderId="5" xfId="0" applyNumberFormat="1" applyFont="1" applyFill="1" applyBorder="1" applyAlignment="1" applyProtection="1">
      <alignment horizontal="left" vertical="top" wrapText="1"/>
      <protection locked="0"/>
    </xf>
    <xf numFmtId="20" fontId="0" fillId="10" borderId="5" xfId="0" quotePrefix="1" applyNumberFormat="1" applyFont="1" applyFill="1" applyBorder="1" applyAlignment="1">
      <alignment horizontal="left" vertical="top" wrapText="1"/>
    </xf>
    <xf numFmtId="184" fontId="1" fillId="10" borderId="5" xfId="31" applyNumberFormat="1" applyFont="1" applyFill="1" applyBorder="1" applyAlignment="1">
      <alignment horizontal="left" vertical="top" wrapText="1"/>
    </xf>
    <xf numFmtId="164" fontId="1" fillId="10" borderId="5" xfId="10" applyNumberFormat="1" applyFont="1" applyFill="1" applyBorder="1" applyAlignment="1">
      <alignment horizontal="left" vertical="top" wrapText="1"/>
    </xf>
    <xf numFmtId="14" fontId="0" fillId="10" borderId="5" xfId="0" applyNumberFormat="1" applyFont="1" applyFill="1" applyBorder="1" applyAlignment="1">
      <alignment horizontal="left" vertical="top"/>
    </xf>
    <xf numFmtId="0" fontId="61" fillId="10" borderId="5" xfId="0" applyFont="1" applyFill="1" applyBorder="1" applyAlignment="1">
      <alignment horizontal="left" vertical="top"/>
    </xf>
    <xf numFmtId="0" fontId="1" fillId="10" borderId="5" xfId="10" applyNumberFormat="1" applyFont="1" applyFill="1" applyBorder="1" applyAlignment="1" applyProtection="1">
      <alignment horizontal="left" vertical="top" wrapText="1"/>
    </xf>
    <xf numFmtId="0" fontId="61" fillId="10" borderId="5" xfId="0" applyFont="1" applyFill="1" applyBorder="1" applyAlignment="1">
      <alignment horizontal="left" vertical="top" wrapText="1"/>
    </xf>
    <xf numFmtId="0" fontId="62" fillId="10" borderId="5" xfId="0" applyFont="1" applyFill="1" applyBorder="1" applyAlignment="1">
      <alignment horizontal="left" vertical="top"/>
    </xf>
    <xf numFmtId="0" fontId="62" fillId="10" borderId="5" xfId="0" applyFont="1" applyFill="1" applyBorder="1" applyAlignment="1">
      <alignment horizontal="center" vertical="top" wrapText="1"/>
    </xf>
    <xf numFmtId="184" fontId="62" fillId="10" borderId="5" xfId="0" applyNumberFormat="1" applyFont="1" applyFill="1" applyBorder="1" applyAlignment="1">
      <alignment horizontal="left" vertical="top" wrapText="1"/>
    </xf>
    <xf numFmtId="20" fontId="0" fillId="14" borderId="5" xfId="0" applyNumberFormat="1" applyFont="1" applyFill="1" applyBorder="1" applyAlignment="1">
      <alignment horizontal="left" vertical="top"/>
    </xf>
    <xf numFmtId="164" fontId="62" fillId="10" borderId="5" xfId="10" applyNumberFormat="1" applyFont="1" applyFill="1" applyBorder="1" applyAlignment="1">
      <alignment horizontal="left" vertical="top" wrapText="1"/>
    </xf>
    <xf numFmtId="0" fontId="61" fillId="10" borderId="0" xfId="0" applyFont="1" applyFill="1" applyAlignment="1">
      <alignment horizontal="left" vertical="top"/>
    </xf>
    <xf numFmtId="0" fontId="0" fillId="10" borderId="5" xfId="0" applyFont="1" applyFill="1" applyBorder="1" applyAlignment="1" applyProtection="1">
      <alignment horizontal="left" vertical="top" wrapText="1"/>
      <protection locked="0"/>
    </xf>
    <xf numFmtId="0" fontId="0" fillId="10" borderId="5" xfId="0" applyNumberFormat="1" applyFont="1" applyFill="1" applyBorder="1" applyAlignment="1">
      <alignment horizontal="left" vertical="top" wrapText="1"/>
    </xf>
    <xf numFmtId="164" fontId="0" fillId="10" borderId="5" xfId="10" applyNumberFormat="1" applyFont="1" applyFill="1" applyBorder="1" applyAlignment="1">
      <alignment horizontal="left" vertical="top" wrapText="1"/>
    </xf>
    <xf numFmtId="20" fontId="60" fillId="10" borderId="5" xfId="0" applyNumberFormat="1" applyFont="1" applyFill="1" applyBorder="1" applyAlignment="1">
      <alignment horizontal="left" vertical="top" wrapText="1"/>
    </xf>
    <xf numFmtId="186" fontId="0" fillId="10" borderId="5" xfId="31" applyNumberFormat="1" applyFont="1" applyFill="1" applyBorder="1" applyAlignment="1">
      <alignment horizontal="left" vertical="top" wrapText="1"/>
    </xf>
    <xf numFmtId="187" fontId="0" fillId="10" borderId="5" xfId="0" applyNumberFormat="1" applyFont="1" applyFill="1" applyBorder="1" applyAlignment="1">
      <alignment horizontal="left" vertical="top"/>
    </xf>
    <xf numFmtId="46" fontId="60" fillId="10" borderId="5" xfId="0" applyNumberFormat="1" applyFont="1" applyFill="1" applyBorder="1" applyAlignment="1">
      <alignment horizontal="left" vertical="top" wrapText="1"/>
    </xf>
    <xf numFmtId="20" fontId="62" fillId="10" borderId="5" xfId="0" quotePrefix="1" applyNumberFormat="1" applyFont="1" applyFill="1" applyBorder="1" applyAlignment="1">
      <alignment horizontal="left" vertical="top"/>
    </xf>
    <xf numFmtId="0" fontId="61" fillId="14" borderId="5" xfId="0" applyFont="1" applyFill="1" applyBorder="1" applyAlignment="1">
      <alignment horizontal="left" vertical="top"/>
    </xf>
    <xf numFmtId="20" fontId="61" fillId="14" borderId="5" xfId="0" applyNumberFormat="1" applyFont="1" applyFill="1" applyBorder="1" applyAlignment="1">
      <alignment horizontal="left" vertical="top"/>
    </xf>
    <xf numFmtId="0" fontId="61" fillId="14" borderId="5" xfId="0" applyFont="1" applyFill="1" applyBorder="1" applyAlignment="1">
      <alignment horizontal="left" vertical="top" wrapText="1"/>
    </xf>
    <xf numFmtId="188" fontId="0" fillId="10" borderId="5" xfId="0" applyNumberFormat="1" applyFont="1" applyFill="1" applyBorder="1" applyAlignment="1">
      <alignment horizontal="left" vertical="top" wrapText="1"/>
    </xf>
    <xf numFmtId="0" fontId="0" fillId="10" borderId="5" xfId="0" quotePrefix="1" applyFont="1" applyFill="1" applyBorder="1" applyAlignment="1">
      <alignment horizontal="left" vertical="top"/>
    </xf>
    <xf numFmtId="14" fontId="62" fillId="10" borderId="5" xfId="0" applyNumberFormat="1" applyFont="1" applyFill="1" applyBorder="1" applyAlignment="1">
      <alignment horizontal="left" vertical="top" wrapText="1"/>
    </xf>
    <xf numFmtId="49" fontId="62" fillId="10" borderId="5" xfId="0" applyNumberFormat="1" applyFont="1" applyFill="1" applyBorder="1" applyAlignment="1">
      <alignment horizontal="left" vertical="top" wrapText="1"/>
    </xf>
    <xf numFmtId="20" fontId="61" fillId="10" borderId="5" xfId="0" applyNumberFormat="1" applyFont="1" applyFill="1" applyBorder="1" applyAlignment="1" applyProtection="1">
      <alignment horizontal="left" vertical="top" wrapText="1"/>
    </xf>
    <xf numFmtId="0" fontId="60" fillId="10" borderId="5" xfId="0" applyFont="1" applyFill="1" applyBorder="1" applyAlignment="1">
      <alignment horizontal="left" vertical="top" wrapText="1"/>
    </xf>
    <xf numFmtId="0" fontId="0" fillId="10" borderId="5" xfId="10" applyNumberFormat="1" applyFont="1" applyFill="1" applyBorder="1" applyAlignment="1" applyProtection="1">
      <alignment horizontal="left" vertical="top" wrapText="1"/>
    </xf>
    <xf numFmtId="20" fontId="61" fillId="14" borderId="5" xfId="31" applyNumberFormat="1" applyFont="1" applyFill="1" applyBorder="1" applyAlignment="1">
      <alignment horizontal="left" vertical="top" wrapText="1"/>
    </xf>
    <xf numFmtId="0" fontId="61" fillId="14" borderId="5" xfId="31" applyFont="1" applyFill="1" applyBorder="1" applyAlignment="1">
      <alignment horizontal="left" vertical="top" wrapText="1"/>
    </xf>
    <xf numFmtId="189" fontId="63" fillId="15" borderId="5" xfId="0" applyNumberFormat="1" applyFont="1" applyFill="1" applyBorder="1" applyAlignment="1">
      <alignment horizontal="left" vertical="top" wrapText="1"/>
    </xf>
    <xf numFmtId="20" fontId="63" fillId="15" borderId="5" xfId="0" applyNumberFormat="1" applyFont="1" applyFill="1" applyBorder="1" applyAlignment="1">
      <alignment horizontal="left" vertical="top" wrapText="1"/>
    </xf>
    <xf numFmtId="0" fontId="64" fillId="15" borderId="5" xfId="0" applyFont="1" applyFill="1" applyBorder="1" applyAlignment="1">
      <alignment horizontal="left" vertical="top" wrapText="1"/>
    </xf>
    <xf numFmtId="0" fontId="62" fillId="10" borderId="5" xfId="345" applyFont="1" applyFill="1" applyBorder="1" applyAlignment="1">
      <alignment horizontal="left" vertical="top" wrapText="1"/>
    </xf>
    <xf numFmtId="46" fontId="62" fillId="10" borderId="5" xfId="0" quotePrefix="1" applyNumberFormat="1" applyFont="1" applyFill="1" applyBorder="1" applyAlignment="1">
      <alignment horizontal="left" vertical="top" wrapText="1"/>
    </xf>
    <xf numFmtId="20" fontId="62" fillId="10" borderId="5" xfId="0" quotePrefix="1" applyNumberFormat="1" applyFont="1" applyFill="1" applyBorder="1" applyAlignment="1">
      <alignment horizontal="left" vertical="top" wrapText="1"/>
    </xf>
    <xf numFmtId="190" fontId="62" fillId="10" borderId="5" xfId="0" applyNumberFormat="1" applyFont="1" applyFill="1" applyBorder="1" applyAlignment="1">
      <alignment horizontal="left" vertical="top" wrapText="1"/>
    </xf>
    <xf numFmtId="47" fontId="62" fillId="10" borderId="5" xfId="0" applyNumberFormat="1" applyFont="1" applyFill="1" applyBorder="1" applyAlignment="1">
      <alignment horizontal="left" vertical="top" wrapText="1"/>
    </xf>
    <xf numFmtId="20" fontId="60" fillId="10" borderId="5" xfId="0" quotePrefix="1" applyNumberFormat="1" applyFont="1" applyFill="1" applyBorder="1" applyAlignment="1">
      <alignment horizontal="left" vertical="top" wrapText="1"/>
    </xf>
    <xf numFmtId="20" fontId="64" fillId="10" borderId="5" xfId="0" applyNumberFormat="1" applyFont="1" applyFill="1" applyBorder="1" applyAlignment="1">
      <alignment horizontal="left" vertical="top" wrapText="1"/>
    </xf>
    <xf numFmtId="20" fontId="1" fillId="10" borderId="5" xfId="0" applyNumberFormat="1" applyFont="1" applyFill="1" applyBorder="1" applyAlignment="1">
      <alignment horizontal="left" vertical="top" wrapText="1"/>
    </xf>
    <xf numFmtId="14" fontId="61" fillId="14" borderId="5" xfId="31" applyNumberFormat="1" applyFont="1" applyFill="1" applyBorder="1" applyAlignment="1">
      <alignment horizontal="left" vertical="top" wrapText="1"/>
    </xf>
    <xf numFmtId="0" fontId="0" fillId="10" borderId="5" xfId="0" applyFont="1" applyFill="1" applyBorder="1" applyAlignment="1">
      <alignment horizontal="center" vertical="center" wrapText="1"/>
    </xf>
    <xf numFmtId="183" fontId="60" fillId="10" borderId="5" xfId="0" applyNumberFormat="1" applyFont="1" applyFill="1" applyBorder="1" applyAlignment="1">
      <alignment horizontal="center" vertical="center" wrapText="1"/>
    </xf>
    <xf numFmtId="20" fontId="0" fillId="10" borderId="5" xfId="0" applyNumberFormat="1" applyFont="1" applyFill="1" applyBorder="1" applyAlignment="1">
      <alignment horizontal="center" vertical="center" wrapText="1"/>
    </xf>
    <xf numFmtId="0" fontId="62" fillId="10" borderId="5" xfId="0" applyFont="1" applyFill="1" applyBorder="1" applyAlignment="1">
      <alignment horizontal="center" vertical="center" wrapText="1"/>
    </xf>
    <xf numFmtId="0" fontId="0" fillId="10" borderId="0" xfId="0" applyFont="1" applyFill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183" fontId="60" fillId="0" borderId="5" xfId="0" applyNumberFormat="1" applyFont="1" applyFill="1" applyBorder="1" applyAlignment="1">
      <alignment horizontal="center" vertical="center" wrapText="1"/>
    </xf>
    <xf numFmtId="185" fontId="60" fillId="10" borderId="5" xfId="0" applyNumberFormat="1" applyFont="1" applyFill="1" applyBorder="1" applyAlignment="1">
      <alignment horizontal="center" vertical="center" wrapText="1"/>
    </xf>
    <xf numFmtId="14" fontId="0" fillId="10" borderId="5" xfId="0" applyNumberFormat="1" applyFont="1" applyFill="1" applyBorder="1" applyAlignment="1">
      <alignment horizontal="center" vertical="center" wrapText="1"/>
    </xf>
    <xf numFmtId="164" fontId="1" fillId="10" borderId="5" xfId="10" applyNumberFormat="1" applyFont="1" applyFill="1" applyBorder="1" applyAlignment="1">
      <alignment horizontal="center" vertical="center" wrapText="1"/>
    </xf>
    <xf numFmtId="0" fontId="0" fillId="10" borderId="5" xfId="0" applyNumberFormat="1" applyFont="1" applyFill="1" applyBorder="1" applyAlignment="1">
      <alignment horizontal="center" vertical="center" wrapText="1"/>
    </xf>
    <xf numFmtId="0" fontId="0" fillId="10" borderId="5" xfId="0" applyFont="1" applyFill="1" applyBorder="1" applyAlignment="1">
      <alignment horizontal="center" vertical="center"/>
    </xf>
    <xf numFmtId="20" fontId="61" fillId="10" borderId="5" xfId="0" applyNumberFormat="1" applyFont="1" applyFill="1" applyBorder="1" applyAlignment="1" applyProtection="1">
      <alignment horizontal="center" vertical="center" wrapText="1"/>
    </xf>
    <xf numFmtId="182" fontId="60" fillId="10" borderId="5" xfId="0" applyNumberFormat="1" applyFont="1" applyFill="1" applyBorder="1" applyAlignment="1">
      <alignment horizontal="center" vertical="center" wrapText="1"/>
    </xf>
    <xf numFmtId="0" fontId="60" fillId="10" borderId="5" xfId="0" applyFont="1" applyFill="1" applyBorder="1" applyAlignment="1">
      <alignment horizontal="center" vertical="center" wrapText="1"/>
    </xf>
    <xf numFmtId="0" fontId="62" fillId="10" borderId="0" xfId="0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top"/>
    </xf>
    <xf numFmtId="0" fontId="0" fillId="0" borderId="5" xfId="0" applyFont="1" applyFill="1" applyBorder="1" applyAlignment="1">
      <alignment horizontal="center" vertical="top" wrapText="1"/>
    </xf>
    <xf numFmtId="0" fontId="16" fillId="10" borderId="5" xfId="0" applyFont="1" applyFill="1" applyBorder="1" applyAlignment="1">
      <alignment vertical="top" wrapText="1"/>
    </xf>
    <xf numFmtId="182" fontId="65" fillId="10" borderId="5" xfId="0" applyNumberFormat="1" applyFont="1" applyFill="1" applyBorder="1" applyAlignment="1">
      <alignment horizontal="left" vertical="top" wrapText="1"/>
    </xf>
    <xf numFmtId="0" fontId="66" fillId="10" borderId="5" xfId="0" applyFont="1" applyFill="1" applyBorder="1" applyAlignment="1">
      <alignment horizontal="left" vertical="top" wrapText="1"/>
    </xf>
    <xf numFmtId="0" fontId="2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3" fillId="0" borderId="53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43" fillId="0" borderId="28" xfId="0" applyFont="1" applyBorder="1" applyAlignment="1">
      <alignment horizontal="center" vertical="top" wrapText="1"/>
    </xf>
    <xf numFmtId="20" fontId="3" fillId="0" borderId="5" xfId="0" applyNumberFormat="1" applyFont="1" applyBorder="1" applyAlignment="1">
      <alignment horizontal="center" vertical="top" wrapText="1"/>
    </xf>
    <xf numFmtId="0" fontId="41" fillId="0" borderId="31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20" fontId="4" fillId="0" borderId="5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41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0" fontId="0" fillId="10" borderId="22" xfId="0" applyFont="1" applyFill="1" applyBorder="1" applyAlignment="1">
      <alignment horizontal="center" vertical="center" wrapText="1"/>
    </xf>
    <xf numFmtId="0" fontId="0" fillId="10" borderId="23" xfId="0" applyFont="1" applyFill="1" applyBorder="1" applyAlignment="1">
      <alignment horizontal="left" vertical="top" wrapText="1"/>
    </xf>
    <xf numFmtId="20" fontId="0" fillId="10" borderId="22" xfId="0" applyNumberFormat="1" applyFont="1" applyFill="1" applyBorder="1" applyAlignment="1">
      <alignment horizontal="left" vertical="top" wrapText="1"/>
    </xf>
    <xf numFmtId="183" fontId="60" fillId="10" borderId="22" xfId="0" applyNumberFormat="1" applyFont="1" applyFill="1" applyBorder="1" applyAlignment="1">
      <alignment horizontal="center" vertical="center" wrapText="1"/>
    </xf>
    <xf numFmtId="183" fontId="60" fillId="10" borderId="23" xfId="0" applyNumberFormat="1" applyFont="1" applyFill="1" applyBorder="1" applyAlignment="1">
      <alignment horizontal="left" vertical="top" wrapText="1"/>
    </xf>
    <xf numFmtId="183" fontId="60" fillId="10" borderId="22" xfId="0" applyNumberFormat="1" applyFont="1" applyFill="1" applyBorder="1" applyAlignment="1">
      <alignment horizontal="left" vertical="top" wrapText="1"/>
    </xf>
    <xf numFmtId="0" fontId="0" fillId="10" borderId="22" xfId="0" applyFont="1" applyFill="1" applyBorder="1" applyAlignment="1">
      <alignment horizontal="center" vertical="top" wrapText="1"/>
    </xf>
    <xf numFmtId="0" fontId="0" fillId="10" borderId="23" xfId="0" applyFont="1" applyFill="1" applyBorder="1" applyAlignment="1">
      <alignment horizontal="center" vertical="top" wrapText="1"/>
    </xf>
    <xf numFmtId="0" fontId="61" fillId="10" borderId="22" xfId="0" applyFont="1" applyFill="1" applyBorder="1" applyAlignment="1">
      <alignment horizontal="left" vertical="top" wrapText="1"/>
    </xf>
    <xf numFmtId="0" fontId="61" fillId="10" borderId="23" xfId="0" applyFont="1" applyFill="1" applyBorder="1" applyAlignment="1">
      <alignment horizontal="left" vertical="top" wrapText="1"/>
    </xf>
    <xf numFmtId="184" fontId="0" fillId="10" borderId="22" xfId="0" applyNumberFormat="1" applyFont="1" applyFill="1" applyBorder="1" applyAlignment="1">
      <alignment horizontal="left" vertical="top" wrapText="1"/>
    </xf>
    <xf numFmtId="184" fontId="0" fillId="10" borderId="23" xfId="0" applyNumberFormat="1" applyFont="1" applyFill="1" applyBorder="1" applyAlignment="1">
      <alignment horizontal="left" vertical="top" wrapText="1"/>
    </xf>
    <xf numFmtId="20" fontId="62" fillId="10" borderId="22" xfId="0" applyNumberFormat="1" applyFont="1" applyFill="1" applyBorder="1" applyAlignment="1">
      <alignment horizontal="left" vertical="top" wrapText="1"/>
    </xf>
    <xf numFmtId="20" fontId="62" fillId="10" borderId="23" xfId="0" applyNumberFormat="1" applyFont="1" applyFill="1" applyBorder="1" applyAlignment="1">
      <alignment horizontal="left" vertical="top" wrapText="1"/>
    </xf>
    <xf numFmtId="0" fontId="0" fillId="10" borderId="21" xfId="0" applyFont="1" applyFill="1" applyBorder="1" applyAlignment="1">
      <alignment horizontal="center" vertical="top" wrapText="1"/>
    </xf>
    <xf numFmtId="0" fontId="0" fillId="10" borderId="22" xfId="0" applyFont="1" applyFill="1" applyBorder="1" applyAlignment="1">
      <alignment horizontal="left" vertical="top" wrapText="1"/>
    </xf>
    <xf numFmtId="0" fontId="0" fillId="10" borderId="21" xfId="0" applyFont="1" applyFill="1" applyBorder="1" applyAlignment="1">
      <alignment horizontal="left" vertical="top" wrapText="1"/>
    </xf>
    <xf numFmtId="0" fontId="62" fillId="10" borderId="22" xfId="0" applyFont="1" applyFill="1" applyBorder="1" applyAlignment="1">
      <alignment horizontal="left" vertical="top" wrapText="1"/>
    </xf>
    <xf numFmtId="0" fontId="62" fillId="10" borderId="21" xfId="0" applyFont="1" applyFill="1" applyBorder="1" applyAlignment="1">
      <alignment horizontal="left" vertical="top" wrapText="1"/>
    </xf>
    <xf numFmtId="0" fontId="62" fillId="10" borderId="23" xfId="0" applyFont="1" applyFill="1" applyBorder="1" applyAlignment="1">
      <alignment horizontal="left" vertical="top" wrapText="1"/>
    </xf>
    <xf numFmtId="20" fontId="0" fillId="10" borderId="21" xfId="0" applyNumberFormat="1" applyFont="1" applyFill="1" applyBorder="1" applyAlignment="1">
      <alignment horizontal="left" vertical="top" wrapText="1"/>
    </xf>
    <xf numFmtId="20" fontId="0" fillId="10" borderId="23" xfId="0" applyNumberFormat="1" applyFont="1" applyFill="1" applyBorder="1" applyAlignment="1">
      <alignment horizontal="left" vertical="top" wrapText="1"/>
    </xf>
    <xf numFmtId="0" fontId="61" fillId="10" borderId="21" xfId="0" applyFont="1" applyFill="1" applyBorder="1" applyAlignment="1">
      <alignment horizontal="left" vertical="top" wrapText="1"/>
    </xf>
    <xf numFmtId="183" fontId="60" fillId="10" borderId="21" xfId="0" applyNumberFormat="1" applyFont="1" applyFill="1" applyBorder="1" applyAlignment="1">
      <alignment horizontal="left" vertical="top" wrapText="1"/>
    </xf>
    <xf numFmtId="14" fontId="62" fillId="10" borderId="22" xfId="0" applyNumberFormat="1" applyFont="1" applyFill="1" applyBorder="1" applyAlignment="1">
      <alignment horizontal="left" vertical="top" wrapText="1"/>
    </xf>
    <xf numFmtId="14" fontId="62" fillId="10" borderId="23" xfId="0" applyNumberFormat="1" applyFont="1" applyFill="1" applyBorder="1" applyAlignment="1">
      <alignment horizontal="left" vertical="top" wrapText="1"/>
    </xf>
    <xf numFmtId="0" fontId="62" fillId="10" borderId="22" xfId="0" applyFont="1" applyFill="1" applyBorder="1" applyAlignment="1">
      <alignment horizontal="center" vertical="center" wrapText="1"/>
    </xf>
    <xf numFmtId="184" fontId="0" fillId="10" borderId="21" xfId="0" applyNumberFormat="1" applyFont="1" applyFill="1" applyBorder="1" applyAlignment="1">
      <alignment horizontal="left" vertical="top" wrapText="1"/>
    </xf>
    <xf numFmtId="20" fontId="62" fillId="10" borderId="21" xfId="0" applyNumberFormat="1" applyFont="1" applyFill="1" applyBorder="1" applyAlignment="1">
      <alignment horizontal="left" vertical="top" wrapText="1"/>
    </xf>
    <xf numFmtId="0" fontId="61" fillId="10" borderId="22" xfId="0" applyFont="1" applyFill="1" applyBorder="1" applyAlignment="1">
      <alignment horizontal="left" vertical="top"/>
    </xf>
    <xf numFmtId="0" fontId="61" fillId="10" borderId="23" xfId="0" applyFont="1" applyFill="1" applyBorder="1" applyAlignment="1">
      <alignment horizontal="left" vertical="top"/>
    </xf>
    <xf numFmtId="0" fontId="62" fillId="10" borderId="22" xfId="0" applyFont="1" applyFill="1" applyBorder="1" applyAlignment="1">
      <alignment horizontal="center" vertical="top" wrapText="1"/>
    </xf>
    <xf numFmtId="0" fontId="62" fillId="10" borderId="21" xfId="0" applyFont="1" applyFill="1" applyBorder="1" applyAlignment="1">
      <alignment horizontal="center" vertical="top" wrapText="1"/>
    </xf>
    <xf numFmtId="0" fontId="62" fillId="10" borderId="23" xfId="0" applyFont="1" applyFill="1" applyBorder="1" applyAlignment="1">
      <alignment horizontal="center" vertical="top" wrapText="1"/>
    </xf>
    <xf numFmtId="184" fontId="62" fillId="10" borderId="22" xfId="0" applyNumberFormat="1" applyFont="1" applyFill="1" applyBorder="1" applyAlignment="1">
      <alignment horizontal="left" vertical="top" wrapText="1"/>
    </xf>
    <xf numFmtId="184" fontId="62" fillId="10" borderId="21" xfId="0" applyNumberFormat="1" applyFont="1" applyFill="1" applyBorder="1" applyAlignment="1">
      <alignment horizontal="left" vertical="top" wrapText="1"/>
    </xf>
    <xf numFmtId="184" fontId="62" fillId="10" borderId="23" xfId="0" applyNumberFormat="1" applyFont="1" applyFill="1" applyBorder="1" applyAlignment="1">
      <alignment horizontal="left" vertical="top" wrapText="1"/>
    </xf>
    <xf numFmtId="0" fontId="0" fillId="10" borderId="22" xfId="0" applyFill="1" applyBorder="1" applyAlignment="1">
      <alignment horizontal="center" vertical="center" wrapText="1"/>
    </xf>
    <xf numFmtId="0" fontId="0" fillId="10" borderId="23" xfId="0" applyFill="1" applyBorder="1" applyAlignment="1">
      <alignment horizontal="left" vertical="top" wrapText="1"/>
    </xf>
    <xf numFmtId="0" fontId="62" fillId="10" borderId="22" xfId="277" applyFont="1" applyFill="1" applyBorder="1" applyAlignment="1">
      <alignment horizontal="left" vertical="top" wrapText="1"/>
    </xf>
    <xf numFmtId="0" fontId="62" fillId="10" borderId="21" xfId="277" applyFont="1" applyFill="1" applyBorder="1" applyAlignment="1">
      <alignment horizontal="left" vertical="top" wrapText="1"/>
    </xf>
    <xf numFmtId="0" fontId="62" fillId="10" borderId="23" xfId="277" applyFont="1" applyFill="1" applyBorder="1" applyAlignment="1">
      <alignment horizontal="left" vertical="top" wrapText="1"/>
    </xf>
    <xf numFmtId="20" fontId="62" fillId="10" borderId="22" xfId="277" applyNumberFormat="1" applyFont="1" applyFill="1" applyBorder="1" applyAlignment="1">
      <alignment horizontal="left" vertical="top" wrapText="1"/>
    </xf>
    <xf numFmtId="20" fontId="62" fillId="10" borderId="21" xfId="277" applyNumberFormat="1" applyFont="1" applyFill="1" applyBorder="1" applyAlignment="1">
      <alignment horizontal="left" vertical="top" wrapText="1"/>
    </xf>
    <xf numFmtId="20" fontId="62" fillId="10" borderId="23" xfId="277" applyNumberFormat="1" applyFont="1" applyFill="1" applyBorder="1" applyAlignment="1">
      <alignment horizontal="left" vertical="top" wrapText="1"/>
    </xf>
    <xf numFmtId="20" fontId="3" fillId="10" borderId="22" xfId="0" applyNumberFormat="1" applyFont="1" applyFill="1" applyBorder="1" applyAlignment="1">
      <alignment horizontal="left" vertical="top" wrapText="1"/>
    </xf>
    <xf numFmtId="0" fontId="0" fillId="10" borderId="22" xfId="10" applyNumberFormat="1" applyFont="1" applyFill="1" applyBorder="1" applyAlignment="1" applyProtection="1">
      <alignment horizontal="center" vertical="center" wrapText="1"/>
    </xf>
    <xf numFmtId="0" fontId="0" fillId="10" borderId="23" xfId="10" applyNumberFormat="1" applyFont="1" applyFill="1" applyBorder="1" applyAlignment="1" applyProtection="1">
      <alignment horizontal="left" vertical="top" wrapText="1"/>
    </xf>
    <xf numFmtId="20" fontId="0" fillId="10" borderId="22" xfId="10" applyNumberFormat="1" applyFont="1" applyFill="1" applyBorder="1" applyAlignment="1" applyProtection="1">
      <alignment horizontal="left" vertical="top" wrapText="1"/>
    </xf>
    <xf numFmtId="183" fontId="60" fillId="10" borderId="22" xfId="10" applyNumberFormat="1" applyFont="1" applyFill="1" applyBorder="1" applyAlignment="1" applyProtection="1">
      <alignment horizontal="center" vertical="center" wrapText="1"/>
    </xf>
    <xf numFmtId="183" fontId="60" fillId="10" borderId="23" xfId="10" applyNumberFormat="1" applyFont="1" applyFill="1" applyBorder="1" applyAlignment="1" applyProtection="1">
      <alignment horizontal="left" vertical="top" wrapText="1"/>
    </xf>
    <xf numFmtId="183" fontId="60" fillId="10" borderId="22" xfId="10" applyNumberFormat="1" applyFont="1" applyFill="1" applyBorder="1" applyAlignment="1" applyProtection="1">
      <alignment horizontal="left" vertical="top" wrapText="1"/>
    </xf>
    <xf numFmtId="0" fontId="0" fillId="10" borderId="22" xfId="10" applyNumberFormat="1" applyFont="1" applyFill="1" applyBorder="1" applyAlignment="1" applyProtection="1">
      <alignment horizontal="left" vertical="top" wrapText="1"/>
    </xf>
    <xf numFmtId="20" fontId="61" fillId="10" borderId="22" xfId="0" applyNumberFormat="1" applyFont="1" applyFill="1" applyBorder="1" applyAlignment="1" applyProtection="1">
      <alignment horizontal="left" vertical="top" wrapText="1"/>
    </xf>
    <xf numFmtId="20" fontId="61" fillId="10" borderId="23" xfId="0" applyNumberFormat="1" applyFont="1" applyFill="1" applyBorder="1" applyAlignment="1" applyProtection="1">
      <alignment horizontal="left" vertical="top" wrapText="1"/>
    </xf>
    <xf numFmtId="0" fontId="61" fillId="10" borderId="22" xfId="0" applyFont="1" applyFill="1" applyBorder="1" applyAlignment="1">
      <alignment horizontal="center" vertical="center" wrapText="1"/>
    </xf>
    <xf numFmtId="49" fontId="62" fillId="10" borderId="22" xfId="0" applyNumberFormat="1" applyFont="1" applyFill="1" applyBorder="1" applyAlignment="1">
      <alignment horizontal="left" vertical="top" wrapText="1"/>
    </xf>
    <xf numFmtId="49" fontId="62" fillId="10" borderId="21" xfId="0" applyNumberFormat="1" applyFont="1" applyFill="1" applyBorder="1" applyAlignment="1">
      <alignment horizontal="left" vertical="top" wrapText="1"/>
    </xf>
    <xf numFmtId="49" fontId="62" fillId="10" borderId="23" xfId="0" applyNumberFormat="1" applyFont="1" applyFill="1" applyBorder="1" applyAlignment="1">
      <alignment horizontal="left" vertical="top" wrapText="1"/>
    </xf>
    <xf numFmtId="14" fontId="62" fillId="10" borderId="21" xfId="0" applyNumberFormat="1" applyFont="1" applyFill="1" applyBorder="1" applyAlignment="1">
      <alignment horizontal="left" vertical="top" wrapText="1"/>
    </xf>
    <xf numFmtId="14" fontId="0" fillId="10" borderId="22" xfId="0" applyNumberFormat="1" applyFont="1" applyFill="1" applyBorder="1" applyAlignment="1">
      <alignment horizontal="left" vertical="top" wrapText="1"/>
    </xf>
    <xf numFmtId="14" fontId="0" fillId="10" borderId="23" xfId="0" applyNumberFormat="1" applyFont="1" applyFill="1" applyBorder="1" applyAlignment="1">
      <alignment horizontal="left" vertical="top" wrapText="1"/>
    </xf>
    <xf numFmtId="14" fontId="0" fillId="10" borderId="22" xfId="0" applyNumberFormat="1" applyFont="1" applyFill="1" applyBorder="1" applyAlignment="1">
      <alignment horizontal="left" vertical="top"/>
    </xf>
    <xf numFmtId="14" fontId="0" fillId="10" borderId="23" xfId="0" applyNumberFormat="1" applyFont="1" applyFill="1" applyBorder="1" applyAlignment="1">
      <alignment horizontal="left" vertical="top"/>
    </xf>
    <xf numFmtId="0" fontId="0" fillId="10" borderId="22" xfId="0" applyNumberFormat="1" applyFont="1" applyFill="1" applyBorder="1" applyAlignment="1">
      <alignment horizontal="left" vertical="top" wrapText="1"/>
    </xf>
    <xf numFmtId="0" fontId="0" fillId="10" borderId="21" xfId="0" applyNumberFormat="1" applyFont="1" applyFill="1" applyBorder="1" applyAlignment="1">
      <alignment horizontal="left" vertical="top" wrapText="1"/>
    </xf>
    <xf numFmtId="0" fontId="0" fillId="10" borderId="23" xfId="0" applyNumberFormat="1" applyFont="1" applyFill="1" applyBorder="1" applyAlignment="1">
      <alignment horizontal="left" vertical="top" wrapText="1"/>
    </xf>
    <xf numFmtId="0" fontId="0" fillId="10" borderId="22" xfId="0" applyFont="1" applyFill="1" applyBorder="1" applyAlignment="1">
      <alignment horizontal="left" vertical="top"/>
    </xf>
    <xf numFmtId="0" fontId="0" fillId="10" borderId="23" xfId="0" applyFont="1" applyFill="1" applyBorder="1" applyAlignment="1">
      <alignment horizontal="left" vertical="top"/>
    </xf>
    <xf numFmtId="20" fontId="0" fillId="10" borderId="22" xfId="0" applyNumberFormat="1" applyFont="1" applyFill="1" applyBorder="1" applyAlignment="1">
      <alignment horizontal="center" vertical="center" wrapText="1"/>
    </xf>
    <xf numFmtId="20" fontId="0" fillId="10" borderId="22" xfId="0" applyNumberFormat="1" applyFont="1" applyFill="1" applyBorder="1" applyAlignment="1">
      <alignment horizontal="left" vertical="top"/>
    </xf>
    <xf numFmtId="20" fontId="0" fillId="10" borderId="21" xfId="0" applyNumberFormat="1" applyFont="1" applyFill="1" applyBorder="1" applyAlignment="1">
      <alignment horizontal="left" vertical="top"/>
    </xf>
    <xf numFmtId="20" fontId="0" fillId="10" borderId="23" xfId="0" applyNumberFormat="1" applyFont="1" applyFill="1" applyBorder="1" applyAlignment="1">
      <alignment horizontal="left" vertical="top"/>
    </xf>
    <xf numFmtId="0" fontId="0" fillId="10" borderId="21" xfId="0" applyFont="1" applyFill="1" applyBorder="1" applyAlignment="1">
      <alignment horizontal="left" vertical="top"/>
    </xf>
    <xf numFmtId="184" fontId="0" fillId="10" borderId="22" xfId="0" applyNumberFormat="1" applyFont="1" applyFill="1" applyBorder="1" applyAlignment="1">
      <alignment horizontal="center" vertical="top" wrapText="1"/>
    </xf>
    <xf numFmtId="184" fontId="0" fillId="10" borderId="21" xfId="0" applyNumberFormat="1" applyFont="1" applyFill="1" applyBorder="1" applyAlignment="1">
      <alignment horizontal="center" vertical="top" wrapText="1"/>
    </xf>
    <xf numFmtId="184" fontId="0" fillId="10" borderId="23" xfId="0" applyNumberFormat="1" applyFont="1" applyFill="1" applyBorder="1" applyAlignment="1">
      <alignment horizontal="center" vertical="top" wrapText="1"/>
    </xf>
    <xf numFmtId="20" fontId="0" fillId="10" borderId="22" xfId="0" applyNumberFormat="1" applyFont="1" applyFill="1" applyBorder="1" applyAlignment="1">
      <alignment horizontal="center" vertical="top" wrapText="1"/>
    </xf>
    <xf numFmtId="20" fontId="0" fillId="10" borderId="21" xfId="0" applyNumberFormat="1" applyFont="1" applyFill="1" applyBorder="1" applyAlignment="1">
      <alignment horizontal="center" vertical="top" wrapText="1"/>
    </xf>
    <xf numFmtId="20" fontId="0" fillId="10" borderId="23" xfId="0" applyNumberFormat="1" applyFont="1" applyFill="1" applyBorder="1" applyAlignment="1">
      <alignment horizontal="center" vertical="top" wrapText="1"/>
    </xf>
    <xf numFmtId="183" fontId="60" fillId="10" borderId="21" xfId="0" applyNumberFormat="1" applyFont="1" applyFill="1" applyBorder="1" applyAlignment="1">
      <alignment horizontal="center" vertical="top" wrapText="1"/>
    </xf>
    <xf numFmtId="183" fontId="60" fillId="10" borderId="23" xfId="0" applyNumberFormat="1" applyFont="1" applyFill="1" applyBorder="1" applyAlignment="1">
      <alignment horizontal="center" vertical="top" wrapText="1"/>
    </xf>
    <xf numFmtId="183" fontId="60" fillId="10" borderId="22" xfId="0" applyNumberFormat="1" applyFont="1" applyFill="1" applyBorder="1" applyAlignment="1">
      <alignment horizontal="center" vertical="top" wrapText="1"/>
    </xf>
    <xf numFmtId="20" fontId="0" fillId="10" borderId="22" xfId="0" applyNumberFormat="1" applyFill="1" applyBorder="1" applyAlignment="1">
      <alignment horizontal="left" vertical="top" wrapText="1"/>
    </xf>
    <xf numFmtId="20" fontId="62" fillId="10" borderId="22" xfId="0" applyNumberFormat="1" applyFont="1" applyFill="1" applyBorder="1" applyAlignment="1">
      <alignment horizontal="center" vertical="top" wrapText="1"/>
    </xf>
    <xf numFmtId="0" fontId="0" fillId="10" borderId="22" xfId="0" applyFill="1" applyBorder="1" applyAlignment="1">
      <alignment horizontal="left" vertical="top" wrapText="1"/>
    </xf>
    <xf numFmtId="184" fontId="1" fillId="10" borderId="22" xfId="31" applyNumberFormat="1" applyFont="1" applyFill="1" applyBorder="1" applyAlignment="1">
      <alignment horizontal="left" vertical="top" wrapText="1"/>
    </xf>
    <xf numFmtId="184" fontId="1" fillId="10" borderId="23" xfId="31" applyNumberFormat="1" applyFont="1" applyFill="1" applyBorder="1" applyAlignment="1">
      <alignment horizontal="left" vertical="top" wrapText="1"/>
    </xf>
    <xf numFmtId="14" fontId="0" fillId="10" borderId="21" xfId="0" applyNumberFormat="1" applyFont="1" applyFill="1" applyBorder="1" applyAlignment="1">
      <alignment horizontal="left" vertical="top" wrapText="1"/>
    </xf>
    <xf numFmtId="20" fontId="0" fillId="10" borderId="22" xfId="0" quotePrefix="1" applyNumberFormat="1" applyFont="1" applyFill="1" applyBorder="1" applyAlignment="1">
      <alignment horizontal="left" vertical="top" wrapText="1"/>
    </xf>
    <xf numFmtId="20" fontId="0" fillId="10" borderId="21" xfId="0" quotePrefix="1" applyNumberFormat="1" applyFont="1" applyFill="1" applyBorder="1" applyAlignment="1">
      <alignment horizontal="left" vertical="top" wrapText="1"/>
    </xf>
    <xf numFmtId="20" fontId="0" fillId="10" borderId="23" xfId="0" quotePrefix="1" applyNumberFormat="1" applyFont="1" applyFill="1" applyBorder="1" applyAlignment="1">
      <alignment horizontal="left" vertical="top" wrapText="1"/>
    </xf>
    <xf numFmtId="164" fontId="0" fillId="10" borderId="22" xfId="10" applyNumberFormat="1" applyFont="1" applyFill="1" applyBorder="1" applyAlignment="1">
      <alignment horizontal="left" vertical="top" wrapText="1"/>
    </xf>
    <xf numFmtId="164" fontId="1" fillId="10" borderId="21" xfId="10" applyNumberFormat="1" applyFont="1" applyFill="1" applyBorder="1" applyAlignment="1">
      <alignment horizontal="left" vertical="top" wrapText="1"/>
    </xf>
    <xf numFmtId="0" fontId="0" fillId="10" borderId="23" xfId="0" applyFont="1" applyFill="1" applyBorder="1" applyAlignment="1">
      <alignment vertical="top" wrapText="1"/>
    </xf>
    <xf numFmtId="0" fontId="0" fillId="10" borderId="22" xfId="0" applyFont="1" applyFill="1" applyBorder="1" applyAlignment="1">
      <alignment vertical="top" wrapText="1"/>
    </xf>
    <xf numFmtId="0" fontId="0" fillId="10" borderId="21" xfId="0" applyFont="1" applyFill="1" applyBorder="1" applyAlignment="1">
      <alignment vertical="top" wrapText="1"/>
    </xf>
    <xf numFmtId="0" fontId="0" fillId="10" borderId="22" xfId="0" applyFill="1" applyBorder="1" applyAlignment="1">
      <alignment vertical="top" wrapText="1"/>
    </xf>
    <xf numFmtId="0" fontId="3" fillId="10" borderId="22" xfId="0" applyFont="1" applyFill="1" applyBorder="1" applyAlignment="1">
      <alignment vertical="top" wrapText="1"/>
    </xf>
    <xf numFmtId="20" fontId="3" fillId="10" borderId="22" xfId="0" applyNumberFormat="1" applyFont="1" applyFill="1" applyBorder="1" applyAlignment="1">
      <alignment horizontal="center" vertical="top" wrapText="1"/>
    </xf>
    <xf numFmtId="20" fontId="0" fillId="10" borderId="23" xfId="0" applyNumberFormat="1" applyFont="1" applyFill="1" applyBorder="1" applyAlignment="1">
      <alignment vertical="top" wrapText="1"/>
    </xf>
    <xf numFmtId="0" fontId="61" fillId="10" borderId="22" xfId="0" applyFont="1" applyFill="1" applyBorder="1" applyAlignment="1">
      <alignment vertical="top" wrapText="1"/>
    </xf>
    <xf numFmtId="0" fontId="61" fillId="10" borderId="21" xfId="0" applyFont="1" applyFill="1" applyBorder="1" applyAlignment="1">
      <alignment vertical="top" wrapText="1"/>
    </xf>
    <xf numFmtId="0" fontId="61" fillId="10" borderId="23" xfId="0" applyFont="1" applyFill="1" applyBorder="1" applyAlignment="1">
      <alignment vertical="top" wrapText="1"/>
    </xf>
    <xf numFmtId="20" fontId="0" fillId="10" borderId="22" xfId="0" applyNumberFormat="1" applyFill="1" applyBorder="1" applyAlignment="1">
      <alignment horizontal="center" vertical="top" wrapText="1"/>
    </xf>
    <xf numFmtId="183" fontId="0" fillId="10" borderId="5" xfId="0" applyNumberFormat="1" applyFont="1" applyFill="1" applyBorder="1" applyAlignment="1">
      <alignment horizontal="center" vertical="center" wrapText="1"/>
    </xf>
    <xf numFmtId="183" fontId="0" fillId="10" borderId="5" xfId="0" applyNumberFormat="1" applyFont="1" applyFill="1" applyBorder="1" applyAlignment="1">
      <alignment vertical="top" wrapText="1"/>
    </xf>
    <xf numFmtId="183" fontId="0" fillId="10" borderId="5" xfId="0" applyNumberFormat="1" applyFont="1" applyFill="1" applyBorder="1" applyAlignment="1">
      <alignment horizontal="left" vertical="top" wrapText="1"/>
    </xf>
    <xf numFmtId="0" fontId="0" fillId="10" borderId="5" xfId="0" applyFont="1" applyFill="1" applyBorder="1" applyAlignment="1">
      <alignment vertical="top" wrapText="1"/>
    </xf>
    <xf numFmtId="20" fontId="0" fillId="10" borderId="5" xfId="0" applyNumberFormat="1" applyFont="1" applyFill="1" applyBorder="1" applyAlignment="1">
      <alignment horizontal="left" vertical="top" wrapText="1"/>
    </xf>
    <xf numFmtId="183" fontId="60" fillId="10" borderId="5" xfId="0" applyNumberFormat="1" applyFont="1" applyFill="1" applyBorder="1" applyAlignment="1">
      <alignment horizontal="center" vertical="center" wrapText="1"/>
    </xf>
    <xf numFmtId="183" fontId="60" fillId="10" borderId="5" xfId="0" applyNumberFormat="1" applyFont="1" applyFill="1" applyBorder="1" applyAlignment="1">
      <alignment horizontal="left" vertical="top" wrapText="1"/>
    </xf>
    <xf numFmtId="184" fontId="0" fillId="10" borderId="5" xfId="0" applyNumberFormat="1" applyFont="1" applyFill="1" applyBorder="1" applyAlignment="1">
      <alignment horizontal="left" vertical="top" wrapText="1"/>
    </xf>
    <xf numFmtId="0" fontId="0" fillId="10" borderId="5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0" fontId="3" fillId="0" borderId="31" xfId="0" quotePrefix="1" applyFont="1" applyBorder="1" applyAlignment="1">
      <alignment horizontal="center" vertical="top" wrapText="1"/>
    </xf>
    <xf numFmtId="0" fontId="3" fillId="0" borderId="28" xfId="0" quotePrefix="1" applyFont="1" applyBorder="1" applyAlignment="1">
      <alignment horizontal="center" vertical="top" wrapText="1"/>
    </xf>
    <xf numFmtId="182" fontId="3" fillId="0" borderId="22" xfId="0" applyNumberFormat="1" applyFont="1" applyFill="1" applyBorder="1" applyAlignment="1">
      <alignment horizontal="left" vertical="top" wrapText="1"/>
    </xf>
    <xf numFmtId="182" fontId="3" fillId="0" borderId="23" xfId="0" applyNumberFormat="1" applyFont="1" applyFill="1" applyBorder="1" applyAlignment="1">
      <alignment horizontal="left" vertical="top" wrapText="1"/>
    </xf>
    <xf numFmtId="17" fontId="5" fillId="11" borderId="52" xfId="0" applyNumberFormat="1" applyFont="1" applyFill="1" applyBorder="1" applyAlignment="1">
      <alignment horizontal="center"/>
    </xf>
    <xf numFmtId="0" fontId="5" fillId="11" borderId="22" xfId="0" applyFont="1" applyFill="1" applyBorder="1" applyAlignment="1">
      <alignment horizontal="center"/>
    </xf>
    <xf numFmtId="0" fontId="21" fillId="12" borderId="56" xfId="0" applyFont="1" applyFill="1" applyBorder="1" applyAlignment="1">
      <alignment horizontal="center"/>
    </xf>
    <xf numFmtId="0" fontId="21" fillId="12" borderId="54" xfId="0" applyFont="1" applyFill="1" applyBorder="1" applyAlignment="1">
      <alignment horizontal="center"/>
    </xf>
    <xf numFmtId="0" fontId="21" fillId="12" borderId="55" xfId="0" applyFont="1" applyFill="1" applyBorder="1" applyAlignment="1">
      <alignment horizontal="center"/>
    </xf>
    <xf numFmtId="0" fontId="21" fillId="11" borderId="5" xfId="0" applyFont="1" applyFill="1" applyBorder="1" applyAlignment="1">
      <alignment horizontal="center" vertical="top"/>
    </xf>
    <xf numFmtId="0" fontId="21" fillId="0" borderId="31" xfId="115" applyFont="1" applyFill="1" applyBorder="1" applyAlignment="1">
      <alignment horizontal="center"/>
    </xf>
    <xf numFmtId="0" fontId="21" fillId="0" borderId="4" xfId="115" applyFont="1" applyFill="1" applyBorder="1" applyAlignment="1">
      <alignment horizontal="center"/>
    </xf>
    <xf numFmtId="0" fontId="21" fillId="0" borderId="28" xfId="115" applyFont="1" applyFill="1" applyBorder="1" applyAlignment="1">
      <alignment horizontal="center"/>
    </xf>
    <xf numFmtId="0" fontId="21" fillId="0" borderId="37" xfId="115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left"/>
    </xf>
    <xf numFmtId="0" fontId="40" fillId="0" borderId="0" xfId="0" applyFont="1" applyAlignment="1">
      <alignment horizontal="left" vertical="top"/>
    </xf>
    <xf numFmtId="0" fontId="3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5" fillId="0" borderId="22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5" fillId="0" borderId="23" xfId="0" applyFont="1" applyBorder="1" applyAlignment="1">
      <alignment horizontal="left" vertical="top" wrapText="1"/>
    </xf>
  </cellXfs>
  <cellStyles count="347">
    <cellStyle name="Body" xfId="1"/>
    <cellStyle name="Calc Currency (0)" xfId="2"/>
    <cellStyle name="Calc Currency (2)" xfId="3"/>
    <cellStyle name="Calc Percent (0)" xfId="4"/>
    <cellStyle name="Calc Percent (1)" xfId="5"/>
    <cellStyle name="Calc Percent (2)" xfId="6"/>
    <cellStyle name="Calc Units (0)" xfId="7"/>
    <cellStyle name="Calc Units (1)" xfId="8"/>
    <cellStyle name="Calc Units (2)" xfId="9"/>
    <cellStyle name="Comma" xfId="10" builtinId="3"/>
    <cellStyle name="Comma  - Style1" xfId="11"/>
    <cellStyle name="Comma [00]" xfId="12"/>
    <cellStyle name="Comma 10" xfId="13"/>
    <cellStyle name="Comma 11" xfId="14"/>
    <cellStyle name="Comma 11 2" xfId="155"/>
    <cellStyle name="Comma 11 3" xfId="179"/>
    <cellStyle name="Comma 11 4" xfId="202"/>
    <cellStyle name="Comma 11 5" xfId="227"/>
    <cellStyle name="Comma 11 6" xfId="236"/>
    <cellStyle name="Comma 11 7" xfId="308"/>
    <cellStyle name="Comma 11 8" xfId="324"/>
    <cellStyle name="Comma 11 9" xfId="280"/>
    <cellStyle name="Comma 2" xfId="15"/>
    <cellStyle name="Comma 2 10" xfId="322"/>
    <cellStyle name="Comma 2 11" xfId="340"/>
    <cellStyle name="Comma 2 12" xfId="228"/>
    <cellStyle name="Comma 2 2" xfId="16"/>
    <cellStyle name="Comma 2 2 2" xfId="122"/>
    <cellStyle name="Comma 2 2 2 2" xfId="248"/>
    <cellStyle name="Comma 2 2 3" xfId="341"/>
    <cellStyle name="Comma 2 3" xfId="17"/>
    <cellStyle name="Comma 2 3 2" xfId="166"/>
    <cellStyle name="Comma 2 3 3" xfId="190"/>
    <cellStyle name="Comma 2 3 4" xfId="213"/>
    <cellStyle name="Comma 2 3 5" xfId="240"/>
    <cellStyle name="Comma 2 3 6" xfId="205"/>
    <cellStyle name="Comma 2 3 7" xfId="305"/>
    <cellStyle name="Comma 2 3 8" xfId="332"/>
    <cellStyle name="Comma 2 3 9" xfId="279"/>
    <cellStyle name="Comma 2 4" xfId="153"/>
    <cellStyle name="Comma 2 5" xfId="177"/>
    <cellStyle name="Comma 2 6" xfId="200"/>
    <cellStyle name="Comma 2 7" xfId="225"/>
    <cellStyle name="Comma 2 8" xfId="298"/>
    <cellStyle name="Comma 2 9" xfId="307"/>
    <cellStyle name="Comma 3" xfId="18"/>
    <cellStyle name="Comma 3 2" xfId="165"/>
    <cellStyle name="Comma 3 3" xfId="189"/>
    <cellStyle name="Comma 3 4" xfId="212"/>
    <cellStyle name="Comma 3 5" xfId="239"/>
    <cellStyle name="Comma 3 6" xfId="123"/>
    <cellStyle name="Comma 3 7" xfId="304"/>
    <cellStyle name="Comma 3 8" xfId="331"/>
    <cellStyle name="Comma 3 9" xfId="258"/>
    <cellStyle name="Comma 4" xfId="19"/>
    <cellStyle name="Comma 5" xfId="20"/>
    <cellStyle name="Curren - Style2" xfId="21"/>
    <cellStyle name="Currency [00]" xfId="22"/>
    <cellStyle name="Currency 2" xfId="23"/>
    <cellStyle name="Currency 2 2" xfId="157"/>
    <cellStyle name="Currency 2 3" xfId="342"/>
    <cellStyle name="Date Short" xfId="24"/>
    <cellStyle name="DELTA" xfId="25"/>
    <cellStyle name="Enter Currency (0)" xfId="26"/>
    <cellStyle name="Enter Currency (2)" xfId="27"/>
    <cellStyle name="Enter Units (0)" xfId="28"/>
    <cellStyle name="Enter Units (1)" xfId="29"/>
    <cellStyle name="Enter Units (2)" xfId="30"/>
    <cellStyle name="Excel Built-in Normal" xfId="31"/>
    <cellStyle name="Excel Built-in Normal 2" xfId="32"/>
    <cellStyle name="Excel Built-in Normal 3" xfId="33"/>
    <cellStyle name="Excel_BuiltIn_Comma" xfId="34"/>
    <cellStyle name="Grey" xfId="35"/>
    <cellStyle name="Header1" xfId="36"/>
    <cellStyle name="Header2" xfId="37"/>
    <cellStyle name="Input [yellow]" xfId="38"/>
    <cellStyle name="Link Currency (0)" xfId="39"/>
    <cellStyle name="Link Currency (2)" xfId="40"/>
    <cellStyle name="Link Units (0)" xfId="41"/>
    <cellStyle name="Link Units (1)" xfId="42"/>
    <cellStyle name="Link Units (2)" xfId="43"/>
    <cellStyle name="no dec" xfId="44"/>
    <cellStyle name="Normal" xfId="0" builtinId="0"/>
    <cellStyle name="Normal - Style1" xfId="45"/>
    <cellStyle name="Normal 10" xfId="46"/>
    <cellStyle name="Normal 11" xfId="47"/>
    <cellStyle name="Normal 11 10" xfId="185"/>
    <cellStyle name="Normal 11 2" xfId="48"/>
    <cellStyle name="Normal 11 2 2" xfId="172"/>
    <cellStyle name="Normal 11 2 3" xfId="196"/>
    <cellStyle name="Normal 11 2 4" xfId="219"/>
    <cellStyle name="Normal 11 2 5" xfId="246"/>
    <cellStyle name="Normal 11 2 6" xfId="156"/>
    <cellStyle name="Normal 11 2 7" xfId="264"/>
    <cellStyle name="Normal 11 2 8" xfId="338"/>
    <cellStyle name="Normal 11 2 9" xfId="271"/>
    <cellStyle name="Normal 11 3" xfId="151"/>
    <cellStyle name="Normal 11 4" xfId="175"/>
    <cellStyle name="Normal 11 5" xfId="198"/>
    <cellStyle name="Normal 11 6" xfId="223"/>
    <cellStyle name="Normal 11 7" xfId="140"/>
    <cellStyle name="Normal 11 8" xfId="265"/>
    <cellStyle name="Normal 11 9" xfId="320"/>
    <cellStyle name="Normal 12" xfId="49"/>
    <cellStyle name="Normal 12 2" xfId="152"/>
    <cellStyle name="Normal 12 3" xfId="176"/>
    <cellStyle name="Normal 12 4" xfId="199"/>
    <cellStyle name="Normal 12 5" xfId="224"/>
    <cellStyle name="Normal 12 6" xfId="234"/>
    <cellStyle name="Normal 12 7" xfId="263"/>
    <cellStyle name="Normal 12 8" xfId="321"/>
    <cellStyle name="Normal 12 9" xfId="125"/>
    <cellStyle name="Normal 13" xfId="50"/>
    <cellStyle name="Normal 13 2" xfId="150"/>
    <cellStyle name="Normal 13 3" xfId="174"/>
    <cellStyle name="Normal 13 4" xfId="129"/>
    <cellStyle name="Normal 13 5" xfId="222"/>
    <cellStyle name="Normal 13 6" xfId="247"/>
    <cellStyle name="Normal 13 7" xfId="276"/>
    <cellStyle name="Normal 13 8" xfId="312"/>
    <cellStyle name="Normal 13 9" xfId="275"/>
    <cellStyle name="Normal 14" xfId="51"/>
    <cellStyle name="Normal 15" xfId="52"/>
    <cellStyle name="Normal 15 2" xfId="148"/>
    <cellStyle name="Normal 15 3" xfId="108"/>
    <cellStyle name="Normal 15 4" xfId="127"/>
    <cellStyle name="Normal 15 5" xfId="220"/>
    <cellStyle name="Normal 15 6" xfId="124"/>
    <cellStyle name="Normal 15 7" xfId="262"/>
    <cellStyle name="Normal 15 8" xfId="310"/>
    <cellStyle name="Normal 15 9" xfId="266"/>
    <cellStyle name="Normal 16" xfId="53"/>
    <cellStyle name="Normal 16 2" xfId="164"/>
    <cellStyle name="Normal 16 3" xfId="188"/>
    <cellStyle name="Normal 16 4" xfId="211"/>
    <cellStyle name="Normal 16 5" xfId="238"/>
    <cellStyle name="Normal 16 6" xfId="146"/>
    <cellStyle name="Normal 16 7" xfId="261"/>
    <cellStyle name="Normal 16 8" xfId="330"/>
    <cellStyle name="Normal 16 9" xfId="290"/>
    <cellStyle name="Normal 17" xfId="54"/>
    <cellStyle name="Normal 17 2" xfId="149"/>
    <cellStyle name="Normal 17 3" xfId="173"/>
    <cellStyle name="Normal 17 4" xfId="128"/>
    <cellStyle name="Normal 17 5" xfId="221"/>
    <cellStyle name="Normal 17 6" xfId="133"/>
    <cellStyle name="Normal 17 7" xfId="282"/>
    <cellStyle name="Normal 17 8" xfId="311"/>
    <cellStyle name="Normal 17 9" xfId="260"/>
    <cellStyle name="Normal 18" xfId="55"/>
    <cellStyle name="Normal 19" xfId="56"/>
    <cellStyle name="Normal 2" xfId="57"/>
    <cellStyle name="Normal 2 10" xfId="58"/>
    <cellStyle name="Normal 2 2" xfId="59"/>
    <cellStyle name="Normal 2 2 10" xfId="277"/>
    <cellStyle name="Normal 2 2 2" xfId="167"/>
    <cellStyle name="Normal 2 2 3" xfId="191"/>
    <cellStyle name="Normal 2 2 4" xfId="214"/>
    <cellStyle name="Normal 2 2 5" xfId="241"/>
    <cellStyle name="Normal 2 2 6" xfId="141"/>
    <cellStyle name="Normal 2 2 6 2" xfId="287"/>
    <cellStyle name="Normal 2 2 7" xfId="283"/>
    <cellStyle name="Normal 2 2 8" xfId="333"/>
    <cellStyle name="Normal 2 2 9" xfId="344"/>
    <cellStyle name="Normal 2 3" xfId="115"/>
    <cellStyle name="Normal 2 3 2" xfId="343"/>
    <cellStyle name="Normal 20" xfId="60"/>
    <cellStyle name="Normal 21" xfId="61"/>
    <cellStyle name="Normal 21 2" xfId="136"/>
    <cellStyle name="Normal 21 3" xfId="116"/>
    <cellStyle name="Normal 21 4" xfId="138"/>
    <cellStyle name="Normal 21 5" xfId="142"/>
    <cellStyle name="Normal 21 6" xfId="126"/>
    <cellStyle name="Normal 21 7" xfId="284"/>
    <cellStyle name="Normal 21 8" xfId="288"/>
    <cellStyle name="Normal 21 9" xfId="159"/>
    <cellStyle name="Normal 22" xfId="62"/>
    <cellStyle name="Normal 22 2" xfId="135"/>
    <cellStyle name="Normal 22 3" xfId="117"/>
    <cellStyle name="Normal 22 4" xfId="111"/>
    <cellStyle name="Normal 22 5" xfId="110"/>
    <cellStyle name="Normal 22 6" xfId="209"/>
    <cellStyle name="Normal 22 7" xfId="294"/>
    <cellStyle name="Normal 22 8" xfId="286"/>
    <cellStyle name="Normal 22 9" xfId="249"/>
    <cellStyle name="Normal 23" xfId="63"/>
    <cellStyle name="Normal 23 2" xfId="131"/>
    <cellStyle name="Normal 23 3" xfId="119"/>
    <cellStyle name="Normal 23 4" xfId="139"/>
    <cellStyle name="Normal 23 5" xfId="114"/>
    <cellStyle name="Normal 23 6" xfId="147"/>
    <cellStyle name="Normal 23 7" xfId="295"/>
    <cellStyle name="Normal 23 8" xfId="303"/>
    <cellStyle name="Normal 23 9" xfId="292"/>
    <cellStyle name="Normal 24" xfId="64"/>
    <cellStyle name="Normal 24 2" xfId="144"/>
    <cellStyle name="Normal 24 3" xfId="112"/>
    <cellStyle name="Normal 24 4" xfId="134"/>
    <cellStyle name="Normal 24 5" xfId="145"/>
    <cellStyle name="Normal 24 6" xfId="232"/>
    <cellStyle name="Normal 24 7" xfId="296"/>
    <cellStyle name="Normal 24 8" xfId="309"/>
    <cellStyle name="Normal 24 9" xfId="278"/>
    <cellStyle name="Normal 25" xfId="65"/>
    <cellStyle name="Normal 25 2" xfId="132"/>
    <cellStyle name="Normal 25 3" xfId="118"/>
    <cellStyle name="Normal 25 4" xfId="137"/>
    <cellStyle name="Normal 25 5" xfId="207"/>
    <cellStyle name="Normal 25 6" xfId="230"/>
    <cellStyle name="Normal 25 7" xfId="297"/>
    <cellStyle name="Normal 25 8" xfId="285"/>
    <cellStyle name="Normal 25 9" xfId="281"/>
    <cellStyle name="Normal 26" xfId="66"/>
    <cellStyle name="Normal 26 2 2" xfId="345"/>
    <cellStyle name="Normal 27 2" xfId="339"/>
    <cellStyle name="Normal 28" xfId="67"/>
    <cellStyle name="Normal 29" xfId="68"/>
    <cellStyle name="Normal 3" xfId="69"/>
    <cellStyle name="Normal 3 10" xfId="291"/>
    <cellStyle name="Normal 3 16" xfId="70"/>
    <cellStyle name="Normal 3 16 2" xfId="158"/>
    <cellStyle name="Normal 3 16 3" xfId="180"/>
    <cellStyle name="Normal 3 16 4" xfId="203"/>
    <cellStyle name="Normal 3 16 5" xfId="229"/>
    <cellStyle name="Normal 3 16 6" xfId="121"/>
    <cellStyle name="Normal 3 16 7" xfId="300"/>
    <cellStyle name="Normal 3 16 8" xfId="325"/>
    <cellStyle name="Normal 3 16 9" xfId="269"/>
    <cellStyle name="Normal 3 2" xfId="71"/>
    <cellStyle name="Normal 3 2 10" xfId="272"/>
    <cellStyle name="Normal 3 2 2" xfId="72"/>
    <cellStyle name="Normal 3 2 2 2" xfId="168"/>
    <cellStyle name="Normal 3 2 2 3" xfId="192"/>
    <cellStyle name="Normal 3 2 2 4" xfId="215"/>
    <cellStyle name="Normal 3 2 2 5" xfId="242"/>
    <cellStyle name="Normal 3 2 2 6" xfId="120"/>
    <cellStyle name="Normal 3 2 2 7" xfId="302"/>
    <cellStyle name="Normal 3 2 2 8" xfId="334"/>
    <cellStyle name="Normal 3 2 2 9" xfId="270"/>
    <cellStyle name="Normal 3 2 3" xfId="162"/>
    <cellStyle name="Normal 3 2 4" xfId="186"/>
    <cellStyle name="Normal 3 2 5" xfId="208"/>
    <cellStyle name="Normal 3 2 6" xfId="235"/>
    <cellStyle name="Normal 3 2 7" xfId="109"/>
    <cellStyle name="Normal 3 2 8" xfId="301"/>
    <cellStyle name="Normal 3 2 9" xfId="328"/>
    <cellStyle name="Normal 3 3" xfId="161"/>
    <cellStyle name="Normal 3 4" xfId="184"/>
    <cellStyle name="Normal 3 5" xfId="206"/>
    <cellStyle name="Normal 3 6" xfId="233"/>
    <cellStyle name="Normal 3 7" xfId="181"/>
    <cellStyle name="Normal 3 8" xfId="299"/>
    <cellStyle name="Normal 3 9" xfId="327"/>
    <cellStyle name="Normal 30" xfId="73"/>
    <cellStyle name="Normal 31" xfId="74"/>
    <cellStyle name="Normal 32" xfId="75"/>
    <cellStyle name="Normal 33" xfId="76"/>
    <cellStyle name="Normal 34" xfId="77"/>
    <cellStyle name="Normal 35" xfId="197"/>
    <cellStyle name="Normal 36" xfId="78"/>
    <cellStyle name="Normal 37" xfId="79"/>
    <cellStyle name="Normal 38" xfId="80"/>
    <cellStyle name="Normal 39" xfId="81"/>
    <cellStyle name="Normal 4" xfId="82"/>
    <cellStyle name="Normal 4 10" xfId="274"/>
    <cellStyle name="Normal 4 2" xfId="83"/>
    <cellStyle name="Normal 4 2 2" xfId="84"/>
    <cellStyle name="Normal 4 2 2 2" xfId="169"/>
    <cellStyle name="Normal 4 2 2 3" xfId="193"/>
    <cellStyle name="Normal 4 2 2 4" xfId="216"/>
    <cellStyle name="Normal 4 2 2 5" xfId="243"/>
    <cellStyle name="Normal 4 2 2 6" xfId="251"/>
    <cellStyle name="Normal 4 2 2 7" xfId="314"/>
    <cellStyle name="Normal 4 2 2 8" xfId="335"/>
    <cellStyle name="Normal 4 2 2 9" xfId="289"/>
    <cellStyle name="Normal 4 3" xfId="160"/>
    <cellStyle name="Normal 4 4" xfId="183"/>
    <cellStyle name="Normal 4 5" xfId="204"/>
    <cellStyle name="Normal 4 6" xfId="231"/>
    <cellStyle name="Normal 4 7" xfId="250"/>
    <cellStyle name="Normal 4 8" xfId="313"/>
    <cellStyle name="Normal 4 9" xfId="326"/>
    <cellStyle name="Normal 40" xfId="85"/>
    <cellStyle name="Normal 41" xfId="257"/>
    <cellStyle name="Normal 42 2" xfId="86"/>
    <cellStyle name="Normal 42 2 2" xfId="346"/>
    <cellStyle name="Normal 5" xfId="87"/>
    <cellStyle name="Normal 5 10" xfId="267"/>
    <cellStyle name="Normal 5 2" xfId="88"/>
    <cellStyle name="Normal 5 2 10" xfId="268"/>
    <cellStyle name="Normal 5 2 2" xfId="89"/>
    <cellStyle name="Normal 5 2 2 2" xfId="171"/>
    <cellStyle name="Normal 5 2 2 3" xfId="195"/>
    <cellStyle name="Normal 5 2 2 4" xfId="218"/>
    <cellStyle name="Normal 5 2 2 5" xfId="245"/>
    <cellStyle name="Normal 5 2 2 6" xfId="254"/>
    <cellStyle name="Normal 5 2 2 7" xfId="317"/>
    <cellStyle name="Normal 5 2 2 8" xfId="337"/>
    <cellStyle name="Normal 5 2 2 9" xfId="273"/>
    <cellStyle name="Normal 5 2 3" xfId="163"/>
    <cellStyle name="Normal 5 2 4" xfId="187"/>
    <cellStyle name="Normal 5 2 5" xfId="210"/>
    <cellStyle name="Normal 5 2 6" xfId="237"/>
    <cellStyle name="Normal 5 2 7" xfId="253"/>
    <cellStyle name="Normal 5 2 8" xfId="316"/>
    <cellStyle name="Normal 5 2 9" xfId="329"/>
    <cellStyle name="Normal 5 3" xfId="143"/>
    <cellStyle name="Normal 5 4" xfId="113"/>
    <cellStyle name="Normal 5 5" xfId="182"/>
    <cellStyle name="Normal 5 6" xfId="130"/>
    <cellStyle name="Normal 5 7" xfId="252"/>
    <cellStyle name="Normal 5 8" xfId="315"/>
    <cellStyle name="Normal 5 9" xfId="306"/>
    <cellStyle name="Normal 6" xfId="90"/>
    <cellStyle name="Normal 6 2" xfId="91"/>
    <cellStyle name="Normal 6 2 2" xfId="92"/>
    <cellStyle name="Normal 6 2 2 2" xfId="170"/>
    <cellStyle name="Normal 6 2 2 3" xfId="194"/>
    <cellStyle name="Normal 6 2 2 4" xfId="217"/>
    <cellStyle name="Normal 6 2 2 5" xfId="244"/>
    <cellStyle name="Normal 6 2 2 6" xfId="255"/>
    <cellStyle name="Normal 6 2 2 7" xfId="318"/>
    <cellStyle name="Normal 6 2 2 8" xfId="336"/>
    <cellStyle name="Normal 6 2 2 9" xfId="259"/>
    <cellStyle name="Normal 7" xfId="93"/>
    <cellStyle name="Normal 7 2" xfId="154"/>
    <cellStyle name="Normal 7 3" xfId="178"/>
    <cellStyle name="Normal 7 4" xfId="201"/>
    <cellStyle name="Normal 7 5" xfId="226"/>
    <cellStyle name="Normal 7 6" xfId="256"/>
    <cellStyle name="Normal 7 7" xfId="319"/>
    <cellStyle name="Normal 7 8" xfId="323"/>
    <cellStyle name="Normal 7 9" xfId="293"/>
    <cellStyle name="Normal 8" xfId="94"/>
    <cellStyle name="Normal 9" xfId="95"/>
    <cellStyle name="Percent [0]" xfId="96"/>
    <cellStyle name="Percent [00]" xfId="97"/>
    <cellStyle name="Percent [2]" xfId="98"/>
    <cellStyle name="PrePop Currency (0)" xfId="99"/>
    <cellStyle name="PrePop Currency (2)" xfId="100"/>
    <cellStyle name="PrePop Units (0)" xfId="101"/>
    <cellStyle name="PrePop Units (1)" xfId="102"/>
    <cellStyle name="PrePop Units (2)" xfId="103"/>
    <cellStyle name="Text Indent A" xfId="104"/>
    <cellStyle name="Text Indent B" xfId="105"/>
    <cellStyle name="Text Indent C" xfId="106"/>
    <cellStyle name="Text Indent C 2" xfId="10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IN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IN"/>
              <a:t>FREQUENCY PROFILE</a:t>
            </a:r>
          </a:p>
        </c:rich>
      </c:tx>
      <c:layout>
        <c:manualLayout>
          <c:xMode val="edge"/>
          <c:yMode val="edge"/>
          <c:x val="0.38288357159239761"/>
          <c:y val="1.6348690456246158E-2"/>
        </c:manualLayout>
      </c:layout>
      <c:spPr>
        <a:solidFill>
          <a:srgbClr val="FFFFFF"/>
        </a:solidFill>
        <a:ln w="3175">
          <a:solidFill>
            <a:srgbClr val="FFFFFF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0.12462480736324465"/>
          <c:y val="0.10217983651226158"/>
          <c:w val="0.82039144216765192"/>
          <c:h val="0.81471389645776571"/>
        </c:manualLayout>
      </c:layout>
      <c:barChart>
        <c:barDir val="col"/>
        <c:grouping val="percentStacked"/>
        <c:ser>
          <c:idx val="0"/>
          <c:order val="0"/>
          <c:tx>
            <c:strRef>
              <c:f>'Page-63'!$A$2</c:f>
              <c:strCache>
                <c:ptCount val="1"/>
                <c:pt idx="0">
                  <c:v>&lt;48.5Hz</c:v>
                </c:pt>
              </c:strCache>
            </c:strRef>
          </c:tx>
          <c:spPr>
            <a:pattFill prst="dashHorz">
              <a:fgClr>
                <a:srgbClr val="FFFFFF"/>
              </a:fgClr>
              <a:bgClr>
                <a:srgbClr val="333333"/>
              </a:bgClr>
            </a:patt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-8.1006116306031717E-2"/>
                  <c:y val="1.772189920401398E-4"/>
                </c:manualLayout>
              </c:layout>
              <c:dLblPos val="ctr"/>
              <c:showVal val="1"/>
            </c:dLbl>
            <c:dLbl>
              <c:idx val="1"/>
              <c:layout>
                <c:manualLayout>
                  <c:x val="-8.2007009862301403E-2"/>
                  <c:y val="1.772189920401398E-4"/>
                </c:manualLayout>
              </c:layout>
              <c:dLblPos val="ctr"/>
              <c:showVal val="1"/>
            </c:dLbl>
            <c:dLbl>
              <c:idx val="2"/>
              <c:layout>
                <c:manualLayout>
                  <c:x val="-8.3008061056524043E-2"/>
                  <c:y val="1.772189920401398E-4"/>
                </c:manualLayout>
              </c:layout>
              <c:dLblPos val="ctr"/>
              <c:showVal val="1"/>
            </c:dLbl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txPr>
              <a:bodyPr/>
              <a:lstStyle/>
              <a:p>
                <a:pPr algn="l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Val val="1"/>
          </c:dLbls>
          <c:cat>
            <c:strRef>
              <c:f>'Page-63'!$B$1:$D$1</c:f>
              <c:strCache>
                <c:ptCount val="3"/>
                <c:pt idx="0">
                  <c:v>JULY</c:v>
                </c:pt>
                <c:pt idx="1">
                  <c:v>AUGUST</c:v>
                </c:pt>
                <c:pt idx="2">
                  <c:v>SEPT</c:v>
                </c:pt>
              </c:strCache>
            </c:strRef>
          </c:cat>
          <c:val>
            <c:numRef>
              <c:f>'Page-63'!$B$2:$D$2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'Page-63'!$A$3</c:f>
              <c:strCache>
                <c:ptCount val="1"/>
                <c:pt idx="0">
                  <c:v>48.50 - 49.0Hz</c:v>
                </c:pt>
              </c:strCache>
            </c:strRef>
          </c:tx>
          <c:spPr>
            <a:pattFill prst="wdUpDiag">
              <a:fgClr>
                <a:srgbClr val="FFFFFF"/>
              </a:fgClr>
              <a:bgClr>
                <a:srgbClr val="333333"/>
              </a:bgClr>
            </a:pattFill>
            <a:ln w="12700">
              <a:solidFill>
                <a:srgbClr val="000000"/>
              </a:solidFill>
              <a:prstDash val="solid"/>
            </a:ln>
          </c:spPr>
          <c:dLbls>
            <c:numFmt formatCode="0.00" sourceLinked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'Page-63'!$B$1:$D$1</c:f>
              <c:strCache>
                <c:ptCount val="3"/>
                <c:pt idx="0">
                  <c:v>JULY</c:v>
                </c:pt>
                <c:pt idx="1">
                  <c:v>AUGUST</c:v>
                </c:pt>
                <c:pt idx="2">
                  <c:v>SEPT</c:v>
                </c:pt>
              </c:strCache>
            </c:strRef>
          </c:cat>
          <c:val>
            <c:numRef>
              <c:f>'Page-63'!$B$3:$D$3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'Page-63'!$A$4</c:f>
              <c:strCache>
                <c:ptCount val="1"/>
                <c:pt idx="0">
                  <c:v>49.0 - 49.70Hz</c:v>
                </c:pt>
              </c:strCache>
            </c:strRef>
          </c:tx>
          <c:spPr>
            <a:pattFill prst="ltHorz">
              <a:fgClr>
                <a:srgbClr val="FFFFFF"/>
              </a:fgClr>
              <a:bgClr>
                <a:srgbClr val="333333"/>
              </a:bgClr>
            </a:pattFill>
            <a:ln w="12700">
              <a:solidFill>
                <a:srgbClr val="000000"/>
              </a:solidFill>
              <a:prstDash val="solid"/>
            </a:ln>
          </c:spPr>
          <c:dLbls>
            <c:numFmt formatCode="0.00" sourceLinked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'Page-63'!$B$1:$D$1</c:f>
              <c:strCache>
                <c:ptCount val="3"/>
                <c:pt idx="0">
                  <c:v>JULY</c:v>
                </c:pt>
                <c:pt idx="1">
                  <c:v>AUGUST</c:v>
                </c:pt>
                <c:pt idx="2">
                  <c:v>SEPT</c:v>
                </c:pt>
              </c:strCache>
            </c:strRef>
          </c:cat>
          <c:val>
            <c:numRef>
              <c:f>'Page-63'!$B$4:$D$4</c:f>
              <c:numCache>
                <c:formatCode>0.00</c:formatCode>
                <c:ptCount val="3"/>
                <c:pt idx="0">
                  <c:v>0.34946236559139787</c:v>
                </c:pt>
                <c:pt idx="1">
                  <c:v>0.21729390681003583</c:v>
                </c:pt>
                <c:pt idx="2">
                  <c:v>0.42592592592592593</c:v>
                </c:pt>
              </c:numCache>
            </c:numRef>
          </c:val>
        </c:ser>
        <c:ser>
          <c:idx val="3"/>
          <c:order val="3"/>
          <c:tx>
            <c:strRef>
              <c:f>'Page-63'!$A$5</c:f>
              <c:strCache>
                <c:ptCount val="1"/>
                <c:pt idx="0">
                  <c:v>49.70 - 49.90Hz</c:v>
                </c:pt>
              </c:strCache>
            </c:strRef>
          </c:tx>
          <c:spPr>
            <a:pattFill prst="pct5">
              <a:fgClr>
                <a:srgbClr val="333333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-7.8053244373725197E-2"/>
                  <c:y val="1.6404557059795878E-3"/>
                </c:manualLayout>
              </c:layout>
              <c:dLblPos val="ctr"/>
              <c:showVal val="1"/>
            </c:dLbl>
            <c:numFmt formatCode="0.00" sourceLinked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'Page-63'!$B$1:$D$1</c:f>
              <c:strCache>
                <c:ptCount val="3"/>
                <c:pt idx="0">
                  <c:v>JULY</c:v>
                </c:pt>
                <c:pt idx="1">
                  <c:v>AUGUST</c:v>
                </c:pt>
                <c:pt idx="2">
                  <c:v>SEPT</c:v>
                </c:pt>
              </c:strCache>
            </c:strRef>
          </c:cat>
          <c:val>
            <c:numRef>
              <c:f>'Page-63'!$B$5:$D$5</c:f>
              <c:numCache>
                <c:formatCode>0.00</c:formatCode>
                <c:ptCount val="3"/>
                <c:pt idx="0">
                  <c:v>6.6554659498207878</c:v>
                </c:pt>
                <c:pt idx="1">
                  <c:v>6.8033154121863797</c:v>
                </c:pt>
                <c:pt idx="2">
                  <c:v>5.9675925925925934</c:v>
                </c:pt>
              </c:numCache>
            </c:numRef>
          </c:val>
        </c:ser>
        <c:ser>
          <c:idx val="4"/>
          <c:order val="4"/>
          <c:tx>
            <c:strRef>
              <c:f>'Page-63'!$A$6</c:f>
              <c:strCache>
                <c:ptCount val="1"/>
                <c:pt idx="0">
                  <c:v>49.90 - 50.05Hz</c:v>
                </c:pt>
              </c:strCache>
            </c:strRef>
          </c:tx>
          <c:spPr>
            <a:pattFill prst="smCheck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-4.4795629183231132E-3"/>
                  <c:y val="-6.5289250287855621E-3"/>
                </c:manualLayout>
              </c:layout>
              <c:dLblPos val="ctr"/>
              <c:showVal val="1"/>
            </c:dLbl>
            <c:dLbl>
              <c:idx val="1"/>
              <c:layout>
                <c:manualLayout>
                  <c:x val="-3.5510530538021709E-2"/>
                  <c:y val="-4.8801733570769642E-3"/>
                </c:manualLayout>
              </c:layout>
              <c:dLblPos val="ctr"/>
              <c:showVal val="1"/>
            </c:dLbl>
            <c:dLbl>
              <c:idx val="2"/>
              <c:layout>
                <c:manualLayout>
                  <c:x val="-2.6001055810045012E-2"/>
                  <c:y val="-2.569889935420188E-3"/>
                </c:manualLayout>
              </c:layout>
              <c:dLblPos val="ctr"/>
              <c:showVal val="1"/>
            </c:dLbl>
            <c:numFmt formatCode="0.00" sourceLinked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'Page-63'!$B$1:$D$1</c:f>
              <c:strCache>
                <c:ptCount val="3"/>
                <c:pt idx="0">
                  <c:v>JULY</c:v>
                </c:pt>
                <c:pt idx="1">
                  <c:v>AUGUST</c:v>
                </c:pt>
                <c:pt idx="2">
                  <c:v>SEPT</c:v>
                </c:pt>
              </c:strCache>
            </c:strRef>
          </c:cat>
          <c:val>
            <c:numRef>
              <c:f>'Page-63'!$B$6:$D$6</c:f>
              <c:numCache>
                <c:formatCode>0.00</c:formatCode>
                <c:ptCount val="3"/>
                <c:pt idx="0">
                  <c:v>74.233870967741936</c:v>
                </c:pt>
                <c:pt idx="1">
                  <c:v>77.018369175627228</c:v>
                </c:pt>
                <c:pt idx="2">
                  <c:v>79.317129629629633</c:v>
                </c:pt>
              </c:numCache>
            </c:numRef>
          </c:val>
        </c:ser>
        <c:ser>
          <c:idx val="5"/>
          <c:order val="5"/>
          <c:tx>
            <c:strRef>
              <c:f>'Page-63'!$A$7</c:f>
              <c:strCache>
                <c:ptCount val="1"/>
                <c:pt idx="0">
                  <c:v>&gt;=50.05Hz</c:v>
                </c:pt>
              </c:strCache>
            </c:strRef>
          </c:tx>
          <c:spPr>
            <a:pattFill prst="shingle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4.0615683650858714E-2"/>
                  <c:y val="-2.6176632553083456E-2"/>
                </c:manualLayout>
              </c:layout>
              <c:dLblPos val="ctr"/>
              <c:showVal val="1"/>
            </c:dLbl>
            <c:dLbl>
              <c:idx val="1"/>
              <c:layout>
                <c:manualLayout>
                  <c:x val="8.0832123279878775E-3"/>
                  <c:y val="-2.3678259563603612E-2"/>
                </c:manualLayout>
              </c:layout>
              <c:dLblPos val="ctr"/>
              <c:showVal val="1"/>
            </c:dLbl>
            <c:dLbl>
              <c:idx val="2"/>
              <c:layout>
                <c:manualLayout>
                  <c:x val="2.0595694462308675E-2"/>
                  <c:y val="-3.1052085791728381E-2"/>
                </c:manualLayout>
              </c:layout>
              <c:dLblPos val="ctr"/>
              <c:showVal val="1"/>
            </c:dLbl>
            <c:numFmt formatCode="0.00" sourceLinked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'Page-63'!$B$1:$D$1</c:f>
              <c:strCache>
                <c:ptCount val="3"/>
                <c:pt idx="0">
                  <c:v>JULY</c:v>
                </c:pt>
                <c:pt idx="1">
                  <c:v>AUGUST</c:v>
                </c:pt>
                <c:pt idx="2">
                  <c:v>SEPT</c:v>
                </c:pt>
              </c:strCache>
            </c:strRef>
          </c:cat>
          <c:val>
            <c:numRef>
              <c:f>'Page-63'!$B$7:$D$7</c:f>
              <c:numCache>
                <c:formatCode>0.00</c:formatCode>
                <c:ptCount val="3"/>
                <c:pt idx="0">
                  <c:v>18.761200716845881</c:v>
                </c:pt>
                <c:pt idx="1">
                  <c:v>15.961021505376344</c:v>
                </c:pt>
                <c:pt idx="2">
                  <c:v>14.289351851851853</c:v>
                </c:pt>
              </c:numCache>
            </c:numRef>
          </c:val>
        </c:ser>
        <c:ser>
          <c:idx val="6"/>
          <c:order val="6"/>
          <c:tx>
            <c:strRef>
              <c:f>'Page-63'!$A$8</c:f>
              <c:strCache>
                <c:ptCount val="1"/>
                <c:pt idx="0">
                  <c:v>&gt;=51.0Hz</c:v>
                </c:pt>
              </c:strCache>
            </c:strRef>
          </c:tx>
          <c:spPr>
            <a:gradFill rotWithShape="0">
              <a:gsLst>
                <a:gs pos="0">
                  <a:srgbClr val="0066CC"/>
                </a:gs>
                <a:gs pos="100000">
                  <a:srgbClr val="0066CC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dLbls>
            <c:delete val="1"/>
          </c:dLbls>
          <c:cat>
            <c:strRef>
              <c:f>'Page-63'!$B$1:$D$1</c:f>
              <c:strCache>
                <c:ptCount val="3"/>
                <c:pt idx="0">
                  <c:v>JULY</c:v>
                </c:pt>
                <c:pt idx="1">
                  <c:v>AUGUST</c:v>
                </c:pt>
                <c:pt idx="2">
                  <c:v>SEPT</c:v>
                </c:pt>
              </c:strCache>
            </c:strRef>
          </c:cat>
          <c:val>
            <c:numRef>
              <c:f>'Page-63'!$B$8:$D$8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Val val="1"/>
        </c:dLbls>
        <c:overlap val="100"/>
        <c:serLines>
          <c:spPr>
            <a:ln w="3175">
              <a:solidFill>
                <a:srgbClr val="000000"/>
              </a:solidFill>
              <a:prstDash val="solid"/>
            </a:ln>
          </c:spPr>
        </c:serLines>
        <c:axId val="177668480"/>
        <c:axId val="177670016"/>
      </c:barChart>
      <c:catAx>
        <c:axId val="177668480"/>
        <c:scaling>
          <c:orientation val="minMax"/>
        </c:scaling>
        <c:axPos val="b"/>
        <c:numFmt formatCode="mmm\/yy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670016"/>
        <c:crosses val="autoZero"/>
        <c:auto val="1"/>
        <c:lblAlgn val="ctr"/>
        <c:lblOffset val="100"/>
        <c:tickLblSkip val="1"/>
        <c:tickMarkSkip val="1"/>
      </c:catAx>
      <c:valAx>
        <c:axId val="177670016"/>
        <c:scaling>
          <c:orientation val="minMax"/>
        </c:scaling>
        <c:axPos val="l"/>
        <c:numFmt formatCode="0%" sourceLinked="1"/>
        <c:tickLblPos val="nextTo"/>
        <c:spPr>
          <a:ln w="3175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668480"/>
        <c:crosses val="autoZero"/>
        <c:crossBetween val="between"/>
        <c:majorUnit val="0.0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5555725437232972E-2"/>
          <c:y val="0.96049042273971075"/>
          <c:w val="0.87687808441421744"/>
          <c:h val="2.724800357402219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IN"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Footer>&amp;L(Oct-Dec)&amp;CPage-23&amp;R2012</c:oddFooter>
    </c:headerFooter>
    <c:pageMargins b="0.98425196850393659" l="0.74803149606307617" r="0.74803149606307617" t="0.98425196850393659" header="0.51181102362204722" footer="0.51181102362204722"/>
    <c:pageSetup paperSize="9" orientation="portrait"/>
  </c:printSettings>
</c:chartSpace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16</xdr:row>
      <xdr:rowOff>85725</xdr:rowOff>
    </xdr:from>
    <xdr:to>
      <xdr:col>0</xdr:col>
      <xdr:colOff>828675</xdr:colOff>
      <xdr:row>16</xdr:row>
      <xdr:rowOff>85725</xdr:rowOff>
    </xdr:to>
    <xdr:sp macro="" textlink="">
      <xdr:nvSpPr>
        <xdr:cNvPr id="2127" name="Line 4"/>
        <xdr:cNvSpPr>
          <a:spLocks noChangeShapeType="1"/>
        </xdr:cNvSpPr>
      </xdr:nvSpPr>
      <xdr:spPr bwMode="auto">
        <a:xfrm>
          <a:off x="590550" y="3857625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590550</xdr:colOff>
      <xdr:row>16</xdr:row>
      <xdr:rowOff>85725</xdr:rowOff>
    </xdr:from>
    <xdr:to>
      <xdr:col>0</xdr:col>
      <xdr:colOff>828675</xdr:colOff>
      <xdr:row>16</xdr:row>
      <xdr:rowOff>85725</xdr:rowOff>
    </xdr:to>
    <xdr:sp macro="" textlink="">
      <xdr:nvSpPr>
        <xdr:cNvPr id="2128" name="Line 5"/>
        <xdr:cNvSpPr>
          <a:spLocks noChangeShapeType="1"/>
        </xdr:cNvSpPr>
      </xdr:nvSpPr>
      <xdr:spPr bwMode="auto">
        <a:xfrm>
          <a:off x="590550" y="3857625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12</xdr:row>
      <xdr:rowOff>95250</xdr:rowOff>
    </xdr:from>
    <xdr:to>
      <xdr:col>1</xdr:col>
      <xdr:colOff>304800</xdr:colOff>
      <xdr:row>12</xdr:row>
      <xdr:rowOff>95250</xdr:rowOff>
    </xdr:to>
    <xdr:sp macro="" textlink="">
      <xdr:nvSpPr>
        <xdr:cNvPr id="3151" name="Line 4"/>
        <xdr:cNvSpPr>
          <a:spLocks noChangeShapeType="1"/>
        </xdr:cNvSpPr>
      </xdr:nvSpPr>
      <xdr:spPr bwMode="auto">
        <a:xfrm>
          <a:off x="676275" y="4581525"/>
          <a:ext cx="247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619125</xdr:colOff>
      <xdr:row>12</xdr:row>
      <xdr:rowOff>85725</xdr:rowOff>
    </xdr:from>
    <xdr:to>
      <xdr:col>0</xdr:col>
      <xdr:colOff>619125</xdr:colOff>
      <xdr:row>12</xdr:row>
      <xdr:rowOff>85725</xdr:rowOff>
    </xdr:to>
    <xdr:sp macro="" textlink="">
      <xdr:nvSpPr>
        <xdr:cNvPr id="3152" name="Line 4"/>
        <xdr:cNvSpPr>
          <a:spLocks noChangeShapeType="1"/>
        </xdr:cNvSpPr>
      </xdr:nvSpPr>
      <xdr:spPr bwMode="auto">
        <a:xfrm>
          <a:off x="619125" y="457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619125</xdr:colOff>
      <xdr:row>13</xdr:row>
      <xdr:rowOff>85725</xdr:rowOff>
    </xdr:from>
    <xdr:to>
      <xdr:col>0</xdr:col>
      <xdr:colOff>866775</xdr:colOff>
      <xdr:row>13</xdr:row>
      <xdr:rowOff>85725</xdr:rowOff>
    </xdr:to>
    <xdr:sp macro="" textlink="">
      <xdr:nvSpPr>
        <xdr:cNvPr id="4136" name="Line 4"/>
        <xdr:cNvSpPr>
          <a:spLocks noChangeShapeType="1"/>
        </xdr:cNvSpPr>
      </xdr:nvSpPr>
      <xdr:spPr bwMode="auto">
        <a:xfrm>
          <a:off x="619125" y="4143375"/>
          <a:ext cx="247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1381125</xdr:colOff>
      <xdr:row>11</xdr:row>
      <xdr:rowOff>9525</xdr:rowOff>
    </xdr:from>
    <xdr:to>
      <xdr:col>4</xdr:col>
      <xdr:colOff>1533525</xdr:colOff>
      <xdr:row>11</xdr:row>
      <xdr:rowOff>104775</xdr:rowOff>
    </xdr:to>
    <xdr:sp macro="" textlink="">
      <xdr:nvSpPr>
        <xdr:cNvPr id="3" name="TextBox 2"/>
        <xdr:cNvSpPr txBox="1"/>
      </xdr:nvSpPr>
      <xdr:spPr>
        <a:xfrm>
          <a:off x="5924550" y="2486025"/>
          <a:ext cx="152400" cy="95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9" name="TextBox 8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10" name="TextBox 9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11" name="TextBox 10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12" name="TextBox 11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" name="TextBox 1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" name="TextBox 1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" name="TextBox 1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" name="TextBox 1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" name="TextBox 1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" name="TextBox 1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" name="TextBox 1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" name="TextBox 1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" name="TextBox 2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" name="TextBox 2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" name="TextBox 2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" name="TextBox 2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" name="TextBox 2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" name="TextBox 2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" name="TextBox 2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" name="TextBox 2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" name="TextBox 2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" name="TextBox 2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" name="TextBox 3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" name="TextBox 3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" name="TextBox 3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" name="TextBox 3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" name="TextBox 3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" name="TextBox 3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" name="TextBox 3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8" name="TextBox 3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9" name="TextBox 3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40" name="TextBox 3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41" name="TextBox 4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42" name="TextBox 4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43" name="TextBox 4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44" name="TextBox 4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45" name="TextBox 4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46" name="TextBox 4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47" name="TextBox 4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48" name="TextBox 4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49" name="TextBox 4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50" name="TextBox 4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51" name="TextBox 5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52" name="TextBox 51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53" name="TextBox 52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54" name="TextBox 53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55" name="TextBox 54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56" name="TextBox 55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57" name="TextBox 56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58" name="TextBox 5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59" name="TextBox 5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60" name="TextBox 5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61" name="TextBox 6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62" name="TextBox 6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63" name="TextBox 6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64" name="TextBox 6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65" name="TextBox 6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66" name="TextBox 6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67" name="TextBox 6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68" name="TextBox 6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69" name="TextBox 6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70" name="TextBox 6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71" name="TextBox 7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72" name="TextBox 7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73" name="TextBox 7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74" name="TextBox 7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75" name="TextBox 7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76" name="TextBox 7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77" name="TextBox 7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78" name="TextBox 7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79" name="TextBox 7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80" name="TextBox 7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81" name="TextBox 8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82" name="TextBox 8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83" name="TextBox 8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84" name="TextBox 8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85" name="TextBox 8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86" name="TextBox 8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87" name="TextBox 8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88" name="TextBox 8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89" name="TextBox 8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90" name="TextBox 8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91" name="TextBox 9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92" name="TextBox 9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93" name="TextBox 9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94" name="TextBox 9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95" name="TextBox 9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96" name="TextBox 9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97" name="TextBox 9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98" name="TextBox 9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99" name="TextBox 9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00" name="TextBox 9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01" name="TextBox 10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02" name="TextBox 10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03" name="TextBox 10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04" name="TextBox 10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05" name="TextBox 10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06" name="TextBox 10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07" name="TextBox 10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08" name="TextBox 10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09" name="TextBox 10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10" name="TextBox 10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11" name="TextBox 11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12" name="TextBox 11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13" name="TextBox 11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14" name="TextBox 11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15" name="TextBox 11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16" name="TextBox 11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17" name="TextBox 11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18" name="TextBox 11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19" name="TextBox 11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20" name="TextBox 11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21" name="TextBox 12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22" name="TextBox 12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23" name="TextBox 12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24" name="TextBox 12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25" name="TextBox 12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26" name="TextBox 12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27" name="TextBox 12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28" name="TextBox 12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29" name="TextBox 12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0" name="TextBox 12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1" name="TextBox 13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2" name="TextBox 13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3" name="TextBox 13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4" name="TextBox 13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5" name="TextBox 13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6" name="TextBox 13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7" name="TextBox 13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8" name="TextBox 13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39" name="TextBox 13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0" name="TextBox 13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1" name="TextBox 14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2" name="TextBox 14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3" name="TextBox 14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4" name="TextBox 14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5" name="TextBox 14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6" name="TextBox 14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7" name="TextBox 14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8" name="TextBox 14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49" name="TextBox 14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0" name="TextBox 14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1" name="TextBox 15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2" name="TextBox 15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3" name="TextBox 15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4" name="TextBox 15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5" name="TextBox 15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6" name="TextBox 15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7" name="TextBox 15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8" name="TextBox 15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59" name="TextBox 15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0" name="TextBox 15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1" name="TextBox 16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2" name="TextBox 16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3" name="TextBox 16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4" name="TextBox 16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5" name="TextBox 16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6" name="TextBox 16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7" name="TextBox 16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8" name="TextBox 16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69" name="TextBox 16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0" name="TextBox 16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1" name="TextBox 17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2" name="TextBox 17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3" name="TextBox 17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4" name="TextBox 17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5" name="TextBox 17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6" name="TextBox 17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7" name="TextBox 17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8" name="TextBox 17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79" name="TextBox 17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0" name="TextBox 17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1" name="TextBox 18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2" name="TextBox 18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3" name="TextBox 18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4" name="TextBox 18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5" name="TextBox 18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6" name="TextBox 18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7" name="TextBox 18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8" name="TextBox 18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89" name="TextBox 18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0" name="TextBox 18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1" name="TextBox 19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2" name="TextBox 19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3" name="TextBox 19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4" name="TextBox 19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5" name="TextBox 19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6" name="TextBox 19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7" name="TextBox 19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8" name="TextBox 19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199" name="TextBox 19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0" name="TextBox 19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1" name="TextBox 20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2" name="TextBox 20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3" name="TextBox 20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4" name="TextBox 20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5" name="TextBox 20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6" name="TextBox 20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7" name="TextBox 20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8" name="TextBox 20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09" name="TextBox 20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0" name="TextBox 20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1" name="TextBox 21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2" name="TextBox 21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3" name="TextBox 21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4" name="TextBox 21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5" name="TextBox 21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6" name="TextBox 21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7" name="TextBox 21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8" name="TextBox 21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19" name="TextBox 21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0" name="TextBox 21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1" name="TextBox 22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2" name="TextBox 22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3" name="TextBox 22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4" name="TextBox 22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5" name="TextBox 22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6" name="TextBox 22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7" name="TextBox 22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8" name="TextBox 22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29" name="TextBox 22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0" name="TextBox 22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1" name="TextBox 23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2" name="TextBox 23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3" name="TextBox 23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4" name="TextBox 23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5" name="TextBox 23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6" name="TextBox 23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7" name="TextBox 23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8" name="TextBox 23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39" name="TextBox 23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0" name="TextBox 23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1" name="TextBox 24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2" name="TextBox 24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3" name="TextBox 24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4" name="TextBox 24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5" name="TextBox 24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6" name="TextBox 24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7" name="TextBox 24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8" name="TextBox 24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49" name="TextBox 24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0" name="TextBox 24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1" name="TextBox 25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2" name="TextBox 25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3" name="TextBox 25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4" name="TextBox 25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5" name="TextBox 25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6" name="TextBox 25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7" name="TextBox 25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8" name="TextBox 25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59" name="TextBox 25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0" name="TextBox 25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1" name="TextBox 26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2" name="TextBox 26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3" name="TextBox 26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4" name="TextBox 26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5" name="TextBox 26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6" name="TextBox 26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7" name="TextBox 26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8" name="TextBox 26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69" name="TextBox 26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0" name="TextBox 26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1" name="TextBox 27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2" name="TextBox 27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3" name="TextBox 27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4" name="TextBox 27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5" name="TextBox 27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6" name="TextBox 27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7" name="TextBox 27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8" name="TextBox 27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79" name="TextBox 27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0" name="TextBox 27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1" name="TextBox 28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2" name="TextBox 28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3" name="TextBox 28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4" name="TextBox 28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5" name="TextBox 28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6" name="TextBox 28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7" name="TextBox 28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8" name="TextBox 28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89" name="TextBox 28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0" name="TextBox 28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1" name="TextBox 29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2" name="TextBox 29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3" name="TextBox 29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4" name="TextBox 29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5" name="TextBox 29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6" name="TextBox 29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7" name="TextBox 29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8" name="TextBox 29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299" name="TextBox 29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0" name="TextBox 29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1" name="TextBox 30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2" name="TextBox 30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3" name="TextBox 30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4" name="TextBox 30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5" name="TextBox 30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6" name="TextBox 30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7" name="TextBox 30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8" name="TextBox 30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09" name="TextBox 30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0" name="TextBox 30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1" name="TextBox 31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2" name="TextBox 31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3" name="TextBox 31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4" name="TextBox 31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5" name="TextBox 31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6" name="TextBox 31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7" name="TextBox 31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8" name="TextBox 31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19" name="TextBox 31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0" name="TextBox 31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1" name="TextBox 32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2" name="TextBox 32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3" name="TextBox 32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4" name="TextBox 32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5" name="TextBox 32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6" name="TextBox 32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7" name="TextBox 32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8" name="TextBox 32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29" name="TextBox 32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0" name="TextBox 32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1" name="TextBox 33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2" name="TextBox 33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3" name="TextBox 33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4" name="TextBox 33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5" name="TextBox 33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6" name="TextBox 33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7" name="TextBox 33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8" name="TextBox 33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39" name="TextBox 33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0" name="TextBox 33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1" name="TextBox 34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2" name="TextBox 34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3" name="TextBox 34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4" name="TextBox 34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5" name="TextBox 34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6" name="TextBox 34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7" name="TextBox 34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8" name="TextBox 34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49" name="TextBox 34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0" name="TextBox 34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1" name="TextBox 35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2" name="TextBox 35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3" name="TextBox 35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4" name="TextBox 35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5" name="TextBox 35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6" name="TextBox 35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7" name="TextBox 35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8" name="TextBox 35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59" name="TextBox 35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0" name="TextBox 35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1" name="TextBox 36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2" name="TextBox 36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3" name="TextBox 36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4" name="TextBox 36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5" name="TextBox 36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6" name="TextBox 36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7" name="TextBox 36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8" name="TextBox 36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69" name="TextBox 36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0" name="TextBox 36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1" name="TextBox 37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2" name="TextBox 371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3" name="TextBox 372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4" name="TextBox 373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5" name="TextBox 374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6" name="TextBox 375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7" name="TextBox 376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8" name="TextBox 377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79" name="TextBox 378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80" name="TextBox 379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180</xdr:row>
      <xdr:rowOff>0</xdr:rowOff>
    </xdr:from>
    <xdr:ext cx="65" cy="172227"/>
    <xdr:sp macro="" textlink="">
      <xdr:nvSpPr>
        <xdr:cNvPr id="381" name="TextBox 380"/>
        <xdr:cNvSpPr txBox="1"/>
      </xdr:nvSpPr>
      <xdr:spPr>
        <a:xfrm>
          <a:off x="7237941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82" name="TextBox 381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83" name="TextBox 382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84" name="TextBox 383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85" name="TextBox 384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86" name="TextBox 385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87" name="TextBox 386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88" name="TextBox 387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89" name="TextBox 388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90" name="TextBox 389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91" name="TextBox 390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92" name="TextBox 391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93" name="TextBox 392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94" name="TextBox 393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95" name="TextBox 394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96" name="TextBox 395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97" name="TextBox 396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98" name="TextBox 397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399" name="TextBox 398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00" name="TextBox 399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01" name="TextBox 400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02" name="TextBox 401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03" name="TextBox 402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04" name="TextBox 403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05" name="TextBox 404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06" name="TextBox 405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07" name="TextBox 406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08" name="TextBox 407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09" name="TextBox 408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10" name="TextBox 409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11" name="TextBox 410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12" name="TextBox 411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13" name="TextBox 412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14" name="TextBox 413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15" name="TextBox 414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16" name="TextBox 415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17" name="TextBox 416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18" name="TextBox 417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19" name="TextBox 418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20" name="TextBox 419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21" name="TextBox 420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22" name="TextBox 421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23" name="TextBox 422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24" name="TextBox 423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25" name="TextBox 424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26" name="TextBox 425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27" name="TextBox 426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28" name="TextBox 427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29" name="TextBox 428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30" name="TextBox 429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180</xdr:row>
      <xdr:rowOff>0</xdr:rowOff>
    </xdr:from>
    <xdr:ext cx="65" cy="172227"/>
    <xdr:sp macro="" textlink="">
      <xdr:nvSpPr>
        <xdr:cNvPr id="431" name="TextBox 430"/>
        <xdr:cNvSpPr txBox="1"/>
      </xdr:nvSpPr>
      <xdr:spPr>
        <a:xfrm>
          <a:off x="5247216" y="11398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593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418916" y="2090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7</xdr:col>
      <xdr:colOff>1818216</xdr:colOff>
      <xdr:row>599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7418916" y="21187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196850</xdr:colOff>
      <xdr:row>718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3863975" y="40176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196850</xdr:colOff>
      <xdr:row>720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3863975" y="407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804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4362450" y="814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834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4362450" y="9914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897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4362450" y="1358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175" name="TextBox 117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176" name="TextBox 1175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177" name="TextBox 1176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78" name="TextBox 117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79" name="TextBox 117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80" name="TextBox 117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81" name="TextBox 118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82" name="TextBox 118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83" name="TextBox 118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84" name="TextBox 11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85" name="TextBox 11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86" name="TextBox 11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87" name="TextBox 11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88" name="TextBox 11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89" name="TextBox 118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90" name="TextBox 118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91" name="TextBox 119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92" name="TextBox 119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93" name="TextBox 119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94" name="TextBox 119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95" name="TextBox 119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196" name="TextBox 119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197" name="TextBox 1196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198" name="TextBox 1197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199" name="TextBox 1198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00" name="TextBox 11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01" name="TextBox 12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02" name="TextBox 12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03" name="TextBox 12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04" name="TextBox 120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05" name="TextBox 120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06" name="TextBox 120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07" name="TextBox 120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08" name="TextBox 120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09" name="TextBox 120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10" name="TextBox 120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11" name="TextBox 121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12" name="TextBox 121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13" name="TextBox 121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14" name="TextBox 121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15" name="TextBox 121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16" name="TextBox 121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17" name="TextBox 121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18" name="TextBox 121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219" name="TextBox 1218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220" name="TextBox 1219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221" name="TextBox 1220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22" name="TextBox 122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23" name="TextBox 122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24" name="TextBox 122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25" name="TextBox 122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26" name="TextBox 122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27" name="TextBox 122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28" name="TextBox 122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29" name="TextBox 122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30" name="TextBox 122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31" name="TextBox 123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32" name="TextBox 123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33" name="TextBox 123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34" name="TextBox 123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35" name="TextBox 123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36" name="TextBox 123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37" name="TextBox 123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38" name="TextBox 123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39" name="TextBox 123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40" name="TextBox 123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41" name="TextBox 124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42" name="TextBox 124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43" name="TextBox 124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44" name="TextBox 124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45" name="TextBox 124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46" name="TextBox 124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47" name="TextBox 124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48" name="TextBox 124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49" name="TextBox 124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50" name="TextBox 124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51" name="TextBox 125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52" name="TextBox 125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53" name="TextBox 125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54" name="TextBox 125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55" name="TextBox 125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56" name="TextBox 125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57" name="TextBox 125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58" name="TextBox 125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59" name="TextBox 125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260" name="TextBox 1259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261" name="TextBox 1260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262" name="TextBox 1261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263" name="TextBox 1262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264" name="TextBox 1263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265" name="TextBox 126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66" name="TextBox 126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67" name="TextBox 126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68" name="TextBox 126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69" name="TextBox 126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70" name="TextBox 126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71" name="TextBox 127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72" name="TextBox 127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73" name="TextBox 127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74" name="TextBox 127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75" name="TextBox 127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76" name="TextBox 127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77" name="TextBox 127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78" name="TextBox 127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79" name="TextBox 127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80" name="TextBox 127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81" name="TextBox 128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82" name="TextBox 128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83" name="TextBox 128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84" name="TextBox 12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85" name="TextBox 12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86" name="TextBox 12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87" name="TextBox 12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88" name="TextBox 12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89" name="TextBox 128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90" name="TextBox 128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91" name="TextBox 129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92" name="TextBox 129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93" name="TextBox 129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94" name="TextBox 129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95" name="TextBox 129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96" name="TextBox 129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97" name="TextBox 129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98" name="TextBox 129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299" name="TextBox 129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00" name="TextBox 12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01" name="TextBox 13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02" name="TextBox 13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03" name="TextBox 13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04" name="TextBox 1303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05" name="TextBox 130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06" name="TextBox 1305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07" name="TextBox 1306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08" name="TextBox 1307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09" name="TextBox 1308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10" name="TextBox 130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11" name="TextBox 131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12" name="TextBox 131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13" name="TextBox 131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14" name="TextBox 131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15" name="TextBox 131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16" name="TextBox 131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17" name="TextBox 131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18" name="TextBox 131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19" name="TextBox 131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20" name="TextBox 131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21" name="TextBox 132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22" name="TextBox 132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23" name="TextBox 132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24" name="TextBox 132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25" name="TextBox 132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26" name="TextBox 132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27" name="TextBox 132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28" name="TextBox 132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29" name="TextBox 1328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30" name="TextBox 1329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31" name="TextBox 1330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32" name="TextBox 133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33" name="TextBox 133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34" name="TextBox 133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35" name="TextBox 133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36" name="TextBox 133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37" name="TextBox 133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38" name="TextBox 133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39" name="TextBox 133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40" name="TextBox 133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41" name="TextBox 134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42" name="TextBox 134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43" name="TextBox 134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44" name="TextBox 134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45" name="TextBox 134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46" name="TextBox 134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47" name="TextBox 134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48" name="TextBox 134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49" name="TextBox 134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50" name="TextBox 134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51" name="TextBox 1350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52" name="TextBox 1351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53" name="TextBox 1352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54" name="TextBox 135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55" name="TextBox 135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56" name="TextBox 135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57" name="TextBox 135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58" name="TextBox 135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59" name="TextBox 135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60" name="TextBox 135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61" name="TextBox 136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62" name="TextBox 136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63" name="TextBox 136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64" name="TextBox 136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65" name="TextBox 136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66" name="TextBox 136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67" name="TextBox 136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68" name="TextBox 136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69" name="TextBox 136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70" name="TextBox 136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71" name="TextBox 137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72" name="TextBox 137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73" name="TextBox 1372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74" name="TextBox 1373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75" name="TextBox 137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76" name="TextBox 137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77" name="TextBox 137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78" name="TextBox 137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79" name="TextBox 137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80" name="TextBox 137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81" name="TextBox 138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82" name="TextBox 138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83" name="TextBox 138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84" name="TextBox 13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85" name="TextBox 13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86" name="TextBox 13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87" name="TextBox 13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88" name="TextBox 13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89" name="TextBox 138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90" name="TextBox 138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91" name="TextBox 139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92" name="TextBox 139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93" name="TextBox 139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94" name="TextBox 139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95" name="TextBox 139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96" name="TextBox 1395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397" name="TextBox 1396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98" name="TextBox 139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399" name="TextBox 139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00" name="TextBox 13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01" name="TextBox 14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02" name="TextBox 14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03" name="TextBox 14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04" name="TextBox 140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05" name="TextBox 140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06" name="TextBox 140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07" name="TextBox 140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08" name="TextBox 140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09" name="TextBox 140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10" name="TextBox 140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11" name="TextBox 141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12" name="TextBox 141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13" name="TextBox 141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14" name="TextBox 141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15" name="TextBox 141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16" name="TextBox 141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417" name="TextBox 1416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418" name="TextBox 1417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419" name="TextBox 1418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20" name="TextBox 141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21" name="TextBox 142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22" name="TextBox 142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23" name="TextBox 142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24" name="TextBox 142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25" name="TextBox 142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26" name="TextBox 142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27" name="TextBox 142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28" name="TextBox 142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29" name="TextBox 142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30" name="TextBox 142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31" name="TextBox 143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32" name="TextBox 143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33" name="TextBox 143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34" name="TextBox 143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35" name="TextBox 143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36" name="TextBox 143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37" name="TextBox 143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38" name="TextBox 143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39" name="TextBox 143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40" name="TextBox 143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41" name="TextBox 144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42" name="TextBox 144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43" name="TextBox 144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44" name="TextBox 144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45" name="TextBox 144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46" name="TextBox 144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47" name="TextBox 144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48" name="TextBox 144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49" name="TextBox 144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50" name="TextBox 144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51" name="TextBox 145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52" name="TextBox 145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53" name="TextBox 145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54" name="TextBox 145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55" name="TextBox 145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56" name="TextBox 145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57" name="TextBox 145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58" name="TextBox 145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59" name="TextBox 145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60" name="TextBox 145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61" name="TextBox 146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62" name="TextBox 146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63" name="TextBox 146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64" name="TextBox 146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65" name="TextBox 146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66" name="TextBox 146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67" name="TextBox 146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68" name="TextBox 146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69" name="TextBox 146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70" name="TextBox 146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71" name="TextBox 147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72" name="TextBox 147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73" name="TextBox 147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74" name="TextBox 147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75" name="TextBox 147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76" name="TextBox 147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77" name="TextBox 147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78" name="TextBox 147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79" name="TextBox 147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80" name="TextBox 147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81" name="TextBox 148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82" name="TextBox 148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83" name="TextBox 148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84" name="TextBox 14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85" name="TextBox 14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86" name="TextBox 14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87" name="TextBox 14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88" name="TextBox 14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89" name="TextBox 148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90" name="TextBox 148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91" name="TextBox 149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92" name="TextBox 149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93" name="TextBox 149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94" name="TextBox 149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95" name="TextBox 149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96" name="TextBox 149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97" name="TextBox 149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98" name="TextBox 149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499" name="TextBox 149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00" name="TextBox 14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01" name="TextBox 15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02" name="TextBox 15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03" name="TextBox 15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04" name="TextBox 150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05" name="TextBox 150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06" name="TextBox 150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07" name="TextBox 150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08" name="TextBox 150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09" name="TextBox 150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10" name="TextBox 150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11" name="TextBox 151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12" name="TextBox 151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13" name="TextBox 151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14" name="TextBox 151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15" name="TextBox 151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16" name="TextBox 151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17" name="TextBox 151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18" name="TextBox 151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19" name="TextBox 151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20" name="TextBox 151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21" name="TextBox 152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22" name="TextBox 152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23" name="TextBox 152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24" name="TextBox 152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25" name="TextBox 152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26" name="TextBox 152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27" name="TextBox 152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28" name="TextBox 152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29" name="TextBox 152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30" name="TextBox 152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31" name="TextBox 153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32" name="TextBox 153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33" name="TextBox 153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34" name="TextBox 153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35" name="TextBox 153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36" name="TextBox 153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37" name="TextBox 153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38" name="TextBox 153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39" name="TextBox 153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40" name="TextBox 153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41" name="TextBox 154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42" name="TextBox 154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43" name="TextBox 154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44" name="TextBox 154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45" name="TextBox 154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46" name="TextBox 154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47" name="TextBox 154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48" name="TextBox 154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49" name="TextBox 154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50" name="TextBox 154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51" name="TextBox 155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52" name="TextBox 155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553" name="TextBox 1552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554" name="TextBox 1553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555" name="TextBox 155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56" name="TextBox 155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57" name="TextBox 155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58" name="TextBox 155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59" name="TextBox 155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60" name="TextBox 155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61" name="TextBox 156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62" name="TextBox 156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63" name="TextBox 156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64" name="TextBox 156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65" name="TextBox 156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66" name="TextBox 156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67" name="TextBox 156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68" name="TextBox 156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69" name="TextBox 156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70" name="TextBox 156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71" name="TextBox 157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72" name="TextBox 157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73" name="TextBox 157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74" name="TextBox 157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75" name="TextBox 157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76" name="TextBox 157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77" name="TextBox 157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78" name="TextBox 157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79" name="TextBox 157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80" name="TextBox 157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81" name="TextBox 158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82" name="TextBox 158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83" name="TextBox 158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84" name="TextBox 15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85" name="TextBox 15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86" name="TextBox 15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87" name="TextBox 15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88" name="TextBox 15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89" name="TextBox 158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90" name="TextBox 158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91" name="TextBox 159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92" name="TextBox 159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93" name="TextBox 159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94" name="TextBox 159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95" name="TextBox 159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96" name="TextBox 159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97" name="TextBox 159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98" name="TextBox 159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599" name="TextBox 159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00" name="TextBox 15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01" name="TextBox 16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02" name="TextBox 16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03" name="TextBox 16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04" name="TextBox 160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05" name="TextBox 160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06" name="TextBox 160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07" name="TextBox 160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08" name="TextBox 160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09" name="TextBox 160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10" name="TextBox 160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11" name="TextBox 161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12" name="TextBox 161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13" name="TextBox 161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14" name="TextBox 161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15" name="TextBox 161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16" name="TextBox 161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17" name="TextBox 161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18" name="TextBox 161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19" name="TextBox 161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20" name="TextBox 161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21" name="TextBox 162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22" name="TextBox 162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23" name="TextBox 162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24" name="TextBox 162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25" name="TextBox 162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26" name="TextBox 162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27" name="TextBox 162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28" name="TextBox 162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29" name="TextBox 162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30" name="TextBox 162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31" name="TextBox 163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32" name="TextBox 163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33" name="TextBox 163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34" name="TextBox 163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35" name="TextBox 163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36" name="TextBox 163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37" name="TextBox 163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38" name="TextBox 163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39" name="TextBox 163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40" name="TextBox 163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41" name="TextBox 164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42" name="TextBox 164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43" name="TextBox 164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44" name="TextBox 164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45" name="TextBox 164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46" name="TextBox 164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47" name="TextBox 164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48" name="TextBox 164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49" name="TextBox 164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50" name="TextBox 164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51" name="TextBox 165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52" name="TextBox 165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53" name="TextBox 165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54" name="TextBox 165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55" name="TextBox 165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56" name="TextBox 165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57" name="TextBox 165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58" name="TextBox 165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59" name="TextBox 165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60" name="TextBox 165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61" name="TextBox 166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62" name="TextBox 166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63" name="TextBox 166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64" name="TextBox 166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65" name="TextBox 166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66" name="TextBox 166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67" name="TextBox 166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68" name="TextBox 166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69" name="TextBox 166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70" name="TextBox 166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71" name="TextBox 167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72" name="TextBox 167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73" name="TextBox 167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74" name="TextBox 167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75" name="TextBox 167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76" name="TextBox 167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77" name="TextBox 167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78" name="TextBox 167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79" name="TextBox 167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80" name="TextBox 167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81" name="TextBox 168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82" name="TextBox 168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83" name="TextBox 168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84" name="TextBox 16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85" name="TextBox 16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86" name="TextBox 16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87" name="TextBox 16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88" name="TextBox 16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641</xdr:row>
      <xdr:rowOff>0</xdr:rowOff>
    </xdr:from>
    <xdr:ext cx="65" cy="172227"/>
    <xdr:sp macro="" textlink="">
      <xdr:nvSpPr>
        <xdr:cNvPr id="1689" name="TextBox 1688"/>
        <xdr:cNvSpPr txBox="1"/>
      </xdr:nvSpPr>
      <xdr:spPr>
        <a:xfrm>
          <a:off x="548534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641</xdr:row>
      <xdr:rowOff>0</xdr:rowOff>
    </xdr:from>
    <xdr:ext cx="65" cy="172227"/>
    <xdr:sp macro="" textlink="">
      <xdr:nvSpPr>
        <xdr:cNvPr id="1690" name="TextBox 1689"/>
        <xdr:cNvSpPr txBox="1"/>
      </xdr:nvSpPr>
      <xdr:spPr>
        <a:xfrm>
          <a:off x="548534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641</xdr:row>
      <xdr:rowOff>0</xdr:rowOff>
    </xdr:from>
    <xdr:ext cx="65" cy="172227"/>
    <xdr:sp macro="" textlink="">
      <xdr:nvSpPr>
        <xdr:cNvPr id="1691" name="TextBox 1690"/>
        <xdr:cNvSpPr txBox="1"/>
      </xdr:nvSpPr>
      <xdr:spPr>
        <a:xfrm>
          <a:off x="548534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641</xdr:row>
      <xdr:rowOff>0</xdr:rowOff>
    </xdr:from>
    <xdr:ext cx="65" cy="172227"/>
    <xdr:sp macro="" textlink="">
      <xdr:nvSpPr>
        <xdr:cNvPr id="1692" name="TextBox 1691"/>
        <xdr:cNvSpPr txBox="1"/>
      </xdr:nvSpPr>
      <xdr:spPr>
        <a:xfrm>
          <a:off x="548534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693" name="TextBox 1692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694" name="TextBox 1693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695" name="TextBox 169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96" name="TextBox 169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97" name="TextBox 169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98" name="TextBox 169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699" name="TextBox 169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00" name="TextBox 16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01" name="TextBox 17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02" name="TextBox 17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03" name="TextBox 17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04" name="TextBox 170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05" name="TextBox 170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06" name="TextBox 170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07" name="TextBox 170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08" name="TextBox 170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09" name="TextBox 170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10" name="TextBox 170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11" name="TextBox 171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12" name="TextBox 171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13" name="TextBox 171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14" name="TextBox 171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15" name="TextBox 171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16" name="TextBox 1715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17" name="TextBox 1716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18" name="TextBox 171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19" name="TextBox 171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20" name="TextBox 171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21" name="TextBox 172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22" name="TextBox 172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23" name="TextBox 172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24" name="TextBox 172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25" name="TextBox 172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26" name="TextBox 172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27" name="TextBox 172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28" name="TextBox 172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29" name="TextBox 172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30" name="TextBox 172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31" name="TextBox 173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32" name="TextBox 173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33" name="TextBox 173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34" name="TextBox 173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35" name="TextBox 173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36" name="TextBox 173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37" name="TextBox 1736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38" name="TextBox 1737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39" name="TextBox 1738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40" name="TextBox 173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41" name="TextBox 174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42" name="TextBox 174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43" name="TextBox 174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44" name="TextBox 174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45" name="TextBox 174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46" name="TextBox 174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47" name="TextBox 174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48" name="TextBox 174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49" name="TextBox 174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50" name="TextBox 174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51" name="TextBox 175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52" name="TextBox 175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53" name="TextBox 175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54" name="TextBox 175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55" name="TextBox 175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56" name="TextBox 175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57" name="TextBox 175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58" name="TextBox 175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59" name="TextBox 175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60" name="TextBox 175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61" name="TextBox 176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62" name="TextBox 176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63" name="TextBox 176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64" name="TextBox 176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65" name="TextBox 176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66" name="TextBox 176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67" name="TextBox 176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68" name="TextBox 176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69" name="TextBox 176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70" name="TextBox 176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71" name="TextBox 177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72" name="TextBox 177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73" name="TextBox 177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74" name="TextBox 177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75" name="TextBox 177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76" name="TextBox 177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77" name="TextBox 177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78" name="TextBox 1777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79" name="TextBox 1778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80" name="TextBox 1779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81" name="TextBox 1780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82" name="TextBox 1781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783" name="TextBox 1782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84" name="TextBox 17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85" name="TextBox 17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86" name="TextBox 17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87" name="TextBox 17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88" name="TextBox 17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89" name="TextBox 178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90" name="TextBox 178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91" name="TextBox 179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92" name="TextBox 179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93" name="TextBox 179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94" name="TextBox 179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95" name="TextBox 179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96" name="TextBox 179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97" name="TextBox 179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98" name="TextBox 179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799" name="TextBox 179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00" name="TextBox 17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01" name="TextBox 18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02" name="TextBox 18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03" name="TextBox 18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04" name="TextBox 180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05" name="TextBox 180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06" name="TextBox 180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07" name="TextBox 180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08" name="TextBox 180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09" name="TextBox 180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10" name="TextBox 180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11" name="TextBox 181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12" name="TextBox 181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13" name="TextBox 181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14" name="TextBox 181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15" name="TextBox 181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16" name="TextBox 181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17" name="TextBox 181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18" name="TextBox 181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19" name="TextBox 181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20" name="TextBox 181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21" name="TextBox 182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22" name="TextBox 1821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23" name="TextBox 1822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24" name="TextBox 1823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25" name="TextBox 182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26" name="TextBox 1825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27" name="TextBox 1826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28" name="TextBox 182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29" name="TextBox 182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30" name="TextBox 182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31" name="TextBox 183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32" name="TextBox 183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33" name="TextBox 183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34" name="TextBox 183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35" name="TextBox 183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36" name="TextBox 183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37" name="TextBox 183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38" name="TextBox 183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39" name="TextBox 183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40" name="TextBox 183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41" name="TextBox 184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42" name="TextBox 184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43" name="TextBox 184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44" name="TextBox 184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45" name="TextBox 184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46" name="TextBox 184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47" name="TextBox 1846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48" name="TextBox 1847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49" name="TextBox 1848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50" name="TextBox 184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51" name="TextBox 185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52" name="TextBox 185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53" name="TextBox 185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54" name="TextBox 185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55" name="TextBox 185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56" name="TextBox 185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57" name="TextBox 185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58" name="TextBox 185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59" name="TextBox 185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60" name="TextBox 185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61" name="TextBox 186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62" name="TextBox 186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63" name="TextBox 186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64" name="TextBox 186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65" name="TextBox 186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66" name="TextBox 186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67" name="TextBox 186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68" name="TextBox 186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69" name="TextBox 1868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70" name="TextBox 1869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71" name="TextBox 1870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72" name="TextBox 187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73" name="TextBox 187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74" name="TextBox 187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75" name="TextBox 187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76" name="TextBox 187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77" name="TextBox 187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78" name="TextBox 187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79" name="TextBox 187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80" name="TextBox 187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81" name="TextBox 188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82" name="TextBox 188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83" name="TextBox 188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84" name="TextBox 18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85" name="TextBox 18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86" name="TextBox 18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87" name="TextBox 18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88" name="TextBox 18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89" name="TextBox 188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90" name="TextBox 188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91" name="TextBox 1890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92" name="TextBox 1891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893" name="TextBox 1892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94" name="TextBox 189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95" name="TextBox 189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96" name="TextBox 189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97" name="TextBox 189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98" name="TextBox 189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899" name="TextBox 189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00" name="TextBox 18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01" name="TextBox 19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02" name="TextBox 19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03" name="TextBox 19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04" name="TextBox 190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05" name="TextBox 190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06" name="TextBox 190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07" name="TextBox 190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08" name="TextBox 190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09" name="TextBox 190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10" name="TextBox 190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11" name="TextBox 191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12" name="TextBox 191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913" name="TextBox 1912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914" name="TextBox 1913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915" name="TextBox 191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16" name="TextBox 191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17" name="TextBox 191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18" name="TextBox 191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19" name="TextBox 191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20" name="TextBox 191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21" name="TextBox 192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22" name="TextBox 192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23" name="TextBox 192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24" name="TextBox 192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25" name="TextBox 192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26" name="TextBox 192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27" name="TextBox 192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28" name="TextBox 192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29" name="TextBox 192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30" name="TextBox 192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31" name="TextBox 193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32" name="TextBox 193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33" name="TextBox 193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34" name="TextBox 193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935" name="TextBox 1934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936" name="TextBox 1935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1937" name="TextBox 1936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38" name="TextBox 193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39" name="TextBox 193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40" name="TextBox 193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41" name="TextBox 194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42" name="TextBox 194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43" name="TextBox 194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44" name="TextBox 194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45" name="TextBox 194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46" name="TextBox 194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47" name="TextBox 194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48" name="TextBox 194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49" name="TextBox 194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50" name="TextBox 194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51" name="TextBox 195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52" name="TextBox 195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53" name="TextBox 195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54" name="TextBox 195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55" name="TextBox 195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56" name="TextBox 195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57" name="TextBox 195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58" name="TextBox 195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59" name="TextBox 195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60" name="TextBox 195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61" name="TextBox 196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62" name="TextBox 196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63" name="TextBox 196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64" name="TextBox 196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65" name="TextBox 196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66" name="TextBox 196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67" name="TextBox 196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68" name="TextBox 196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69" name="TextBox 196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70" name="TextBox 196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71" name="TextBox 197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72" name="TextBox 197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73" name="TextBox 197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74" name="TextBox 197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75" name="TextBox 197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76" name="TextBox 197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77" name="TextBox 197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78" name="TextBox 197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79" name="TextBox 197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80" name="TextBox 197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81" name="TextBox 198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82" name="TextBox 198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83" name="TextBox 198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84" name="TextBox 19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85" name="TextBox 19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86" name="TextBox 19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87" name="TextBox 19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88" name="TextBox 19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89" name="TextBox 198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90" name="TextBox 198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91" name="TextBox 199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92" name="TextBox 199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93" name="TextBox 199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94" name="TextBox 199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95" name="TextBox 199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96" name="TextBox 199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97" name="TextBox 199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98" name="TextBox 199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1999" name="TextBox 199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00" name="TextBox 19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01" name="TextBox 20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02" name="TextBox 20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03" name="TextBox 20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04" name="TextBox 200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05" name="TextBox 200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06" name="TextBox 200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07" name="TextBox 200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08" name="TextBox 200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09" name="TextBox 200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10" name="TextBox 200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11" name="TextBox 201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12" name="TextBox 201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13" name="TextBox 201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14" name="TextBox 201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15" name="TextBox 201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16" name="TextBox 201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17" name="TextBox 201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18" name="TextBox 201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19" name="TextBox 201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20" name="TextBox 201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21" name="TextBox 202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22" name="TextBox 202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23" name="TextBox 202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24" name="TextBox 202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25" name="TextBox 202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26" name="TextBox 202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27" name="TextBox 202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28" name="TextBox 202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29" name="TextBox 202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30" name="TextBox 202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31" name="TextBox 203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32" name="TextBox 203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33" name="TextBox 203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34" name="TextBox 203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35" name="TextBox 203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36" name="TextBox 203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37" name="TextBox 203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38" name="TextBox 203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39" name="TextBox 203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40" name="TextBox 203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41" name="TextBox 204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42" name="TextBox 204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43" name="TextBox 204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44" name="TextBox 204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45" name="TextBox 204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46" name="TextBox 204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47" name="TextBox 204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48" name="TextBox 204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49" name="TextBox 204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50" name="TextBox 204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51" name="TextBox 205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52" name="TextBox 205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53" name="TextBox 205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54" name="TextBox 205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55" name="TextBox 205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56" name="TextBox 205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57" name="TextBox 205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58" name="TextBox 205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59" name="TextBox 205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60" name="TextBox 205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61" name="TextBox 206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62" name="TextBox 206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63" name="TextBox 206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64" name="TextBox 206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65" name="TextBox 206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66" name="TextBox 206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67" name="TextBox 206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68" name="TextBox 206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69" name="TextBox 206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70" name="TextBox 206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2071" name="TextBox 2070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2072" name="TextBox 2071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641</xdr:row>
      <xdr:rowOff>0</xdr:rowOff>
    </xdr:from>
    <xdr:ext cx="65" cy="172227"/>
    <xdr:sp macro="" textlink="">
      <xdr:nvSpPr>
        <xdr:cNvPr id="2073" name="TextBox 2072"/>
        <xdr:cNvSpPr txBox="1"/>
      </xdr:nvSpPr>
      <xdr:spPr>
        <a:xfrm>
          <a:off x="7752291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74" name="TextBox 207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75" name="TextBox 207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76" name="TextBox 207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77" name="TextBox 207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78" name="TextBox 207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79" name="TextBox 207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80" name="TextBox 207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81" name="TextBox 208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82" name="TextBox 208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83" name="TextBox 208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84" name="TextBox 20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85" name="TextBox 20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86" name="TextBox 20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87" name="TextBox 20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88" name="TextBox 20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89" name="TextBox 208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90" name="TextBox 208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91" name="TextBox 209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92" name="TextBox 209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93" name="TextBox 209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94" name="TextBox 209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95" name="TextBox 209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96" name="TextBox 209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97" name="TextBox 209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98" name="TextBox 209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099" name="TextBox 209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00" name="TextBox 20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01" name="TextBox 21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02" name="TextBox 21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03" name="TextBox 21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04" name="TextBox 210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05" name="TextBox 210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06" name="TextBox 210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07" name="TextBox 210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08" name="TextBox 210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09" name="TextBox 210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10" name="TextBox 210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11" name="TextBox 211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12" name="TextBox 211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13" name="TextBox 211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14" name="TextBox 211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15" name="TextBox 211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16" name="TextBox 211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17" name="TextBox 211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18" name="TextBox 211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19" name="TextBox 211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20" name="TextBox 211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21" name="TextBox 212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22" name="TextBox 212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23" name="TextBox 212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24" name="TextBox 212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25" name="TextBox 212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26" name="TextBox 212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27" name="TextBox 212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28" name="TextBox 212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29" name="TextBox 212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30" name="TextBox 212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31" name="TextBox 213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32" name="TextBox 213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33" name="TextBox 213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34" name="TextBox 213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35" name="TextBox 213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36" name="TextBox 213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37" name="TextBox 213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38" name="TextBox 213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39" name="TextBox 213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40" name="TextBox 213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41" name="TextBox 214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42" name="TextBox 214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43" name="TextBox 214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44" name="TextBox 214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45" name="TextBox 214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46" name="TextBox 214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47" name="TextBox 214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48" name="TextBox 214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49" name="TextBox 214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50" name="TextBox 214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51" name="TextBox 215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52" name="TextBox 215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53" name="TextBox 215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54" name="TextBox 215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55" name="TextBox 215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56" name="TextBox 215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57" name="TextBox 215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58" name="TextBox 215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59" name="TextBox 215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60" name="TextBox 215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61" name="TextBox 216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62" name="TextBox 216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63" name="TextBox 216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64" name="TextBox 216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65" name="TextBox 216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66" name="TextBox 216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67" name="TextBox 216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68" name="TextBox 216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69" name="TextBox 216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70" name="TextBox 216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71" name="TextBox 217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72" name="TextBox 217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73" name="TextBox 217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74" name="TextBox 217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75" name="TextBox 217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76" name="TextBox 217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77" name="TextBox 217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78" name="TextBox 217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79" name="TextBox 217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80" name="TextBox 217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81" name="TextBox 218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82" name="TextBox 218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83" name="TextBox 218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84" name="TextBox 218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85" name="TextBox 218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86" name="TextBox 218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87" name="TextBox 218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88" name="TextBox 218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89" name="TextBox 218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90" name="TextBox 218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91" name="TextBox 219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92" name="TextBox 219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93" name="TextBox 219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94" name="TextBox 219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95" name="TextBox 219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96" name="TextBox 219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97" name="TextBox 2196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98" name="TextBox 2197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199" name="TextBox 2198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200" name="TextBox 2199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201" name="TextBox 2200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202" name="TextBox 2201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203" name="TextBox 2202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204" name="TextBox 2203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205" name="TextBox 2204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641</xdr:row>
      <xdr:rowOff>0</xdr:rowOff>
    </xdr:from>
    <xdr:ext cx="65" cy="172227"/>
    <xdr:sp macro="" textlink="">
      <xdr:nvSpPr>
        <xdr:cNvPr id="2206" name="TextBox 2205"/>
        <xdr:cNvSpPr txBox="1"/>
      </xdr:nvSpPr>
      <xdr:spPr>
        <a:xfrm>
          <a:off x="8772525" y="271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07" name="TextBox 2206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08" name="TextBox 2207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09" name="TextBox 2208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10" name="TextBox 220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11" name="TextBox 221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12" name="TextBox 22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13" name="TextBox 22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14" name="TextBox 22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15" name="TextBox 22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16" name="TextBox 22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17" name="TextBox 22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18" name="TextBox 22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19" name="TextBox 221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20" name="TextBox 221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21" name="TextBox 222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22" name="TextBox 222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23" name="TextBox 222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24" name="TextBox 22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25" name="TextBox 22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26" name="TextBox 22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27" name="TextBox 222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28" name="TextBox 222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29" name="TextBox 2228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30" name="TextBox 2229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31" name="TextBox 223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32" name="TextBox 22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33" name="TextBox 22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34" name="TextBox 22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35" name="TextBox 223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36" name="TextBox 223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37" name="TextBox 223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38" name="TextBox 223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39" name="TextBox 223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40" name="TextBox 223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41" name="TextBox 224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42" name="TextBox 224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43" name="TextBox 224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44" name="TextBox 224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45" name="TextBox 224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46" name="TextBox 224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47" name="TextBox 224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48" name="TextBox 224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49" name="TextBox 224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50" name="TextBox 224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51" name="TextBox 225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52" name="TextBox 2251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53" name="TextBox 2252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54" name="TextBox 225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55" name="TextBox 225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56" name="TextBox 225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57" name="TextBox 225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58" name="TextBox 225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59" name="TextBox 225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60" name="TextBox 225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61" name="TextBox 226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62" name="TextBox 226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63" name="TextBox 226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64" name="TextBox 226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65" name="TextBox 226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66" name="TextBox 226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67" name="TextBox 226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68" name="TextBox 226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69" name="TextBox 226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70" name="TextBox 226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71" name="TextBox 227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72" name="TextBox 227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73" name="TextBox 227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74" name="TextBox 227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75" name="TextBox 227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76" name="TextBox 227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77" name="TextBox 227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78" name="TextBox 227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79" name="TextBox 227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80" name="TextBox 227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81" name="TextBox 228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82" name="TextBox 228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83" name="TextBox 228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84" name="TextBox 228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85" name="TextBox 228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86" name="TextBox 228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87" name="TextBox 228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88" name="TextBox 228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89" name="TextBox 228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90" name="TextBox 228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91" name="TextBox 229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92" name="TextBox 2291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93" name="TextBox 2292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94" name="TextBox 2293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95" name="TextBox 2294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96" name="TextBox 2295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297" name="TextBox 2296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98" name="TextBox 229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299" name="TextBox 229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00" name="TextBox 229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01" name="TextBox 230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02" name="TextBox 230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03" name="TextBox 230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04" name="TextBox 230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05" name="TextBox 230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06" name="TextBox 230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07" name="TextBox 230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08" name="TextBox 230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09" name="TextBox 230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10" name="TextBox 230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11" name="TextBox 231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12" name="TextBox 23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13" name="TextBox 23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14" name="TextBox 23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15" name="TextBox 23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16" name="TextBox 23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17" name="TextBox 23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18" name="TextBox 23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19" name="TextBox 231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20" name="TextBox 231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21" name="TextBox 232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22" name="TextBox 232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23" name="TextBox 232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24" name="TextBox 23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25" name="TextBox 23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26" name="TextBox 23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27" name="TextBox 232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28" name="TextBox 232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29" name="TextBox 232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30" name="TextBox 232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31" name="TextBox 233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32" name="TextBox 23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33" name="TextBox 23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34" name="TextBox 23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35" name="TextBox 233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36" name="TextBox 2335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37" name="TextBox 2336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38" name="TextBox 2337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39" name="TextBox 2338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40" name="TextBox 2339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41" name="TextBox 234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42" name="TextBox 234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43" name="TextBox 234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44" name="TextBox 234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45" name="TextBox 234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46" name="TextBox 234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47" name="TextBox 234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48" name="TextBox 234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49" name="TextBox 234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50" name="TextBox 234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51" name="TextBox 235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52" name="TextBox 235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53" name="TextBox 235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54" name="TextBox 235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55" name="TextBox 235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56" name="TextBox 235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57" name="TextBox 235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58" name="TextBox 235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59" name="TextBox 235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60" name="TextBox 235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61" name="TextBox 236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62" name="TextBox 2361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63" name="TextBox 2362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64" name="TextBox 236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65" name="TextBox 236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66" name="TextBox 236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67" name="TextBox 236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68" name="TextBox 236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69" name="TextBox 236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70" name="TextBox 236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71" name="TextBox 237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72" name="TextBox 237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73" name="TextBox 237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74" name="TextBox 237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75" name="TextBox 237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76" name="TextBox 237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77" name="TextBox 237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78" name="TextBox 237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79" name="TextBox 237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80" name="TextBox 237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81" name="TextBox 238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82" name="TextBox 238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83" name="TextBox 2382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84" name="TextBox 2383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385" name="TextBox 2384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86" name="TextBox 238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87" name="TextBox 238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88" name="TextBox 238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89" name="TextBox 238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90" name="TextBox 238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91" name="TextBox 239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92" name="TextBox 239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93" name="TextBox 239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94" name="TextBox 239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95" name="TextBox 239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96" name="TextBox 239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97" name="TextBox 239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98" name="TextBox 239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399" name="TextBox 239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00" name="TextBox 239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01" name="TextBox 240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02" name="TextBox 240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03" name="TextBox 240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04" name="TextBox 240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405" name="TextBox 2404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406" name="TextBox 2405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407" name="TextBox 2406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08" name="TextBox 240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09" name="TextBox 240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10" name="TextBox 240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11" name="TextBox 241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12" name="TextBox 24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13" name="TextBox 24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14" name="TextBox 24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15" name="TextBox 24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16" name="TextBox 24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17" name="TextBox 24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18" name="TextBox 24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19" name="TextBox 241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20" name="TextBox 241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21" name="TextBox 242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22" name="TextBox 242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23" name="TextBox 242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24" name="TextBox 24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25" name="TextBox 24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26" name="TextBox 24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427" name="TextBox 2426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428" name="TextBox 2427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429" name="TextBox 2428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30" name="TextBox 242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31" name="TextBox 243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32" name="TextBox 24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33" name="TextBox 24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34" name="TextBox 24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35" name="TextBox 243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36" name="TextBox 243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37" name="TextBox 243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38" name="TextBox 243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39" name="TextBox 243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40" name="TextBox 243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41" name="TextBox 244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42" name="TextBox 244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43" name="TextBox 244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44" name="TextBox 244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45" name="TextBox 244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46" name="TextBox 244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47" name="TextBox 244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48" name="TextBox 244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449" name="TextBox 2448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450" name="TextBox 2449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451" name="TextBox 245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52" name="TextBox 245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53" name="TextBox 245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54" name="TextBox 245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55" name="TextBox 245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56" name="TextBox 245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57" name="TextBox 245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58" name="TextBox 245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59" name="TextBox 245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60" name="TextBox 245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61" name="TextBox 246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62" name="TextBox 246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63" name="TextBox 246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64" name="TextBox 246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65" name="TextBox 246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66" name="TextBox 246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67" name="TextBox 246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68" name="TextBox 246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69" name="TextBox 246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70" name="TextBox 246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71" name="TextBox 247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72" name="TextBox 247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73" name="TextBox 247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74" name="TextBox 247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75" name="TextBox 247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76" name="TextBox 247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77" name="TextBox 247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78" name="TextBox 247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79" name="TextBox 247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80" name="TextBox 247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81" name="TextBox 248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82" name="TextBox 248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83" name="TextBox 248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84" name="TextBox 248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85" name="TextBox 248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86" name="TextBox 248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87" name="TextBox 248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88" name="TextBox 248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89" name="TextBox 248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90" name="TextBox 248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91" name="TextBox 249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92" name="TextBox 249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93" name="TextBox 249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94" name="TextBox 249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95" name="TextBox 249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96" name="TextBox 249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97" name="TextBox 249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98" name="TextBox 249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499" name="TextBox 249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00" name="TextBox 249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01" name="TextBox 250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02" name="TextBox 250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03" name="TextBox 250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04" name="TextBox 250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05" name="TextBox 250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06" name="TextBox 250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07" name="TextBox 250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08" name="TextBox 250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09" name="TextBox 250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10" name="TextBox 250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11" name="TextBox 251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12" name="TextBox 25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13" name="TextBox 25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14" name="TextBox 25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15" name="TextBox 25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16" name="TextBox 25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17" name="TextBox 25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18" name="TextBox 25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19" name="TextBox 251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20" name="TextBox 251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21" name="TextBox 252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22" name="TextBox 252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23" name="TextBox 252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24" name="TextBox 25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25" name="TextBox 25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26" name="TextBox 25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27" name="TextBox 252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28" name="TextBox 252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29" name="TextBox 252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30" name="TextBox 252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31" name="TextBox 253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32" name="TextBox 25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33" name="TextBox 25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34" name="TextBox 25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35" name="TextBox 253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36" name="TextBox 253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37" name="TextBox 253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38" name="TextBox 253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39" name="TextBox 253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40" name="TextBox 253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41" name="TextBox 254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42" name="TextBox 254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43" name="TextBox 254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44" name="TextBox 254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45" name="TextBox 254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46" name="TextBox 254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47" name="TextBox 254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48" name="TextBox 254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49" name="TextBox 254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50" name="TextBox 254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51" name="TextBox 255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52" name="TextBox 255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53" name="TextBox 255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54" name="TextBox 255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55" name="TextBox 255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56" name="TextBox 255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57" name="TextBox 255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58" name="TextBox 255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59" name="TextBox 255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60" name="TextBox 255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61" name="TextBox 256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62" name="TextBox 256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63" name="TextBox 256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64" name="TextBox 256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65" name="TextBox 256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66" name="TextBox 256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67" name="TextBox 256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68" name="TextBox 256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69" name="TextBox 256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70" name="TextBox 256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71" name="TextBox 257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72" name="TextBox 257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73" name="TextBox 257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74" name="TextBox 257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75" name="TextBox 257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76" name="TextBox 257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77" name="TextBox 257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78" name="TextBox 257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79" name="TextBox 257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80" name="TextBox 257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81" name="TextBox 258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82" name="TextBox 258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83" name="TextBox 258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84" name="TextBox 258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585" name="TextBox 2584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586" name="TextBox 2585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587" name="TextBox 2586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88" name="TextBox 258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89" name="TextBox 258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90" name="TextBox 258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91" name="TextBox 259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92" name="TextBox 259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93" name="TextBox 259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94" name="TextBox 259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95" name="TextBox 259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96" name="TextBox 259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97" name="TextBox 259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98" name="TextBox 259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599" name="TextBox 259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00" name="TextBox 259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01" name="TextBox 260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02" name="TextBox 260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03" name="TextBox 260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04" name="TextBox 260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05" name="TextBox 260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06" name="TextBox 260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07" name="TextBox 260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08" name="TextBox 260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09" name="TextBox 260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10" name="TextBox 260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11" name="TextBox 261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12" name="TextBox 26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13" name="TextBox 26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14" name="TextBox 26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15" name="TextBox 26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16" name="TextBox 26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17" name="TextBox 26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18" name="TextBox 26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19" name="TextBox 261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20" name="TextBox 261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21" name="TextBox 262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22" name="TextBox 262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23" name="TextBox 262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24" name="TextBox 26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25" name="TextBox 26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26" name="TextBox 26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27" name="TextBox 262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28" name="TextBox 262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29" name="TextBox 262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30" name="TextBox 262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31" name="TextBox 263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32" name="TextBox 26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33" name="TextBox 26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34" name="TextBox 26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35" name="TextBox 263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36" name="TextBox 263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37" name="TextBox 263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38" name="TextBox 263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39" name="TextBox 263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40" name="TextBox 263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41" name="TextBox 264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42" name="TextBox 264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43" name="TextBox 264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44" name="TextBox 264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45" name="TextBox 264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46" name="TextBox 264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47" name="TextBox 264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48" name="TextBox 264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49" name="TextBox 264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50" name="TextBox 264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51" name="TextBox 265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52" name="TextBox 265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53" name="TextBox 265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54" name="TextBox 265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55" name="TextBox 265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56" name="TextBox 265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57" name="TextBox 265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58" name="TextBox 265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59" name="TextBox 265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60" name="TextBox 265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61" name="TextBox 266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62" name="TextBox 266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63" name="TextBox 266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64" name="TextBox 266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65" name="TextBox 266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66" name="TextBox 266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67" name="TextBox 266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68" name="TextBox 266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69" name="TextBox 266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70" name="TextBox 266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71" name="TextBox 267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72" name="TextBox 267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73" name="TextBox 267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74" name="TextBox 267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75" name="TextBox 267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76" name="TextBox 267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77" name="TextBox 267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78" name="TextBox 267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79" name="TextBox 267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80" name="TextBox 267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81" name="TextBox 268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82" name="TextBox 268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83" name="TextBox 268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84" name="TextBox 268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85" name="TextBox 268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86" name="TextBox 268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87" name="TextBox 268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88" name="TextBox 268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89" name="TextBox 268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90" name="TextBox 268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91" name="TextBox 269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92" name="TextBox 269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93" name="TextBox 269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94" name="TextBox 269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95" name="TextBox 269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96" name="TextBox 269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97" name="TextBox 269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98" name="TextBox 269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699" name="TextBox 269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00" name="TextBox 269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01" name="TextBox 270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02" name="TextBox 270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03" name="TextBox 270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04" name="TextBox 270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05" name="TextBox 270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06" name="TextBox 270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07" name="TextBox 270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08" name="TextBox 270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09" name="TextBox 270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10" name="TextBox 270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11" name="TextBox 271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12" name="TextBox 27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13" name="TextBox 27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14" name="TextBox 27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15" name="TextBox 27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16" name="TextBox 27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17" name="TextBox 27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18" name="TextBox 27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19" name="TextBox 271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20" name="TextBox 271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721" name="TextBox 272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722" name="TextBox 2721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723" name="TextBox 2722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24" name="TextBox 27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25" name="TextBox 27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26" name="TextBox 27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27" name="TextBox 272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28" name="TextBox 272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29" name="TextBox 272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30" name="TextBox 272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31" name="TextBox 273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32" name="TextBox 27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33" name="TextBox 27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34" name="TextBox 27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35" name="TextBox 273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36" name="TextBox 273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37" name="TextBox 273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38" name="TextBox 273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39" name="TextBox 273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40" name="TextBox 273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41" name="TextBox 274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42" name="TextBox 274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743" name="TextBox 2742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744" name="TextBox 2743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745" name="TextBox 2744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46" name="TextBox 274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47" name="TextBox 274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48" name="TextBox 274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49" name="TextBox 274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50" name="TextBox 274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51" name="TextBox 275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52" name="TextBox 275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53" name="TextBox 275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54" name="TextBox 275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55" name="TextBox 275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56" name="TextBox 275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57" name="TextBox 275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58" name="TextBox 275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59" name="TextBox 275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60" name="TextBox 275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61" name="TextBox 276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62" name="TextBox 276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63" name="TextBox 276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64" name="TextBox 276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765" name="TextBox 2764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766" name="TextBox 2765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767" name="TextBox 2766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68" name="TextBox 276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69" name="TextBox 276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70" name="TextBox 276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71" name="TextBox 277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72" name="TextBox 277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73" name="TextBox 277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74" name="TextBox 277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75" name="TextBox 277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76" name="TextBox 277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77" name="TextBox 277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78" name="TextBox 277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79" name="TextBox 277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80" name="TextBox 277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81" name="TextBox 278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82" name="TextBox 278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83" name="TextBox 278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84" name="TextBox 278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85" name="TextBox 278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86" name="TextBox 278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87" name="TextBox 278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88" name="TextBox 278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89" name="TextBox 278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90" name="TextBox 278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91" name="TextBox 279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92" name="TextBox 279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93" name="TextBox 279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94" name="TextBox 279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95" name="TextBox 279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96" name="TextBox 279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97" name="TextBox 279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98" name="TextBox 279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799" name="TextBox 279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00" name="TextBox 279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01" name="TextBox 280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02" name="TextBox 280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03" name="TextBox 280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04" name="TextBox 280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05" name="TextBox 280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06" name="TextBox 2805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07" name="TextBox 2806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08" name="TextBox 2807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09" name="TextBox 2808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10" name="TextBox 2809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11" name="TextBox 281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12" name="TextBox 28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13" name="TextBox 28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14" name="TextBox 28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15" name="TextBox 28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16" name="TextBox 28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17" name="TextBox 28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18" name="TextBox 28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19" name="TextBox 281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20" name="TextBox 281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21" name="TextBox 282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22" name="TextBox 282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23" name="TextBox 282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24" name="TextBox 28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25" name="TextBox 28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26" name="TextBox 28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27" name="TextBox 282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28" name="TextBox 282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29" name="TextBox 282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30" name="TextBox 282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31" name="TextBox 283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32" name="TextBox 28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33" name="TextBox 28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34" name="TextBox 28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35" name="TextBox 283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36" name="TextBox 283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37" name="TextBox 283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38" name="TextBox 283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39" name="TextBox 283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40" name="TextBox 283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41" name="TextBox 284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42" name="TextBox 284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43" name="TextBox 284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44" name="TextBox 284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45" name="TextBox 284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46" name="TextBox 284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47" name="TextBox 284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48" name="TextBox 284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49" name="TextBox 284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50" name="TextBox 2849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51" name="TextBox 285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52" name="TextBox 2851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53" name="TextBox 2852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54" name="TextBox 2853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55" name="TextBox 2854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56" name="TextBox 285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57" name="TextBox 285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58" name="TextBox 285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59" name="TextBox 285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60" name="TextBox 285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61" name="TextBox 286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62" name="TextBox 286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63" name="TextBox 286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64" name="TextBox 286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65" name="TextBox 286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66" name="TextBox 286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67" name="TextBox 286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68" name="TextBox 286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69" name="TextBox 286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70" name="TextBox 286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71" name="TextBox 287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72" name="TextBox 287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73" name="TextBox 287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74" name="TextBox 287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75" name="TextBox 2874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76" name="TextBox 2875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77" name="TextBox 2876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78" name="TextBox 287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79" name="TextBox 287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80" name="TextBox 287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81" name="TextBox 288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82" name="TextBox 288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83" name="TextBox 288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84" name="TextBox 288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85" name="TextBox 288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86" name="TextBox 288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87" name="TextBox 288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88" name="TextBox 288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89" name="TextBox 288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90" name="TextBox 288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91" name="TextBox 289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92" name="TextBox 289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93" name="TextBox 289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94" name="TextBox 289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95" name="TextBox 289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896" name="TextBox 289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97" name="TextBox 2896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98" name="TextBox 2897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899" name="TextBox 2898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00" name="TextBox 289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01" name="TextBox 290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02" name="TextBox 290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03" name="TextBox 290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04" name="TextBox 290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05" name="TextBox 290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06" name="TextBox 290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07" name="TextBox 290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08" name="TextBox 290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09" name="TextBox 290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10" name="TextBox 290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11" name="TextBox 291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12" name="TextBox 29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13" name="TextBox 29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14" name="TextBox 29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15" name="TextBox 29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16" name="TextBox 29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17" name="TextBox 29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18" name="TextBox 29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919" name="TextBox 2918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920" name="TextBox 2919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921" name="TextBox 292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22" name="TextBox 292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23" name="TextBox 292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24" name="TextBox 29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25" name="TextBox 29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26" name="TextBox 29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27" name="TextBox 292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28" name="TextBox 292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29" name="TextBox 292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30" name="TextBox 292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31" name="TextBox 293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32" name="TextBox 29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33" name="TextBox 29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34" name="TextBox 29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35" name="TextBox 293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36" name="TextBox 293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37" name="TextBox 293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38" name="TextBox 293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39" name="TextBox 293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40" name="TextBox 293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941" name="TextBox 294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942" name="TextBox 2941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943" name="TextBox 2942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44" name="TextBox 294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45" name="TextBox 294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46" name="TextBox 294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47" name="TextBox 294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48" name="TextBox 294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49" name="TextBox 294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50" name="TextBox 294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51" name="TextBox 295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52" name="TextBox 295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53" name="TextBox 295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54" name="TextBox 295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55" name="TextBox 295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56" name="TextBox 295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57" name="TextBox 295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58" name="TextBox 295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59" name="TextBox 295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60" name="TextBox 295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61" name="TextBox 296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62" name="TextBox 296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963" name="TextBox 2962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964" name="TextBox 2963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2965" name="TextBox 2964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66" name="TextBox 296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67" name="TextBox 296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68" name="TextBox 296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69" name="TextBox 296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70" name="TextBox 296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71" name="TextBox 297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72" name="TextBox 297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73" name="TextBox 297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74" name="TextBox 297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75" name="TextBox 297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76" name="TextBox 297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77" name="TextBox 297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78" name="TextBox 297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79" name="TextBox 297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80" name="TextBox 297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81" name="TextBox 298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82" name="TextBox 298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83" name="TextBox 298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84" name="TextBox 298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85" name="TextBox 298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86" name="TextBox 298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87" name="TextBox 298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88" name="TextBox 298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89" name="TextBox 298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90" name="TextBox 298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91" name="TextBox 299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92" name="TextBox 299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93" name="TextBox 299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94" name="TextBox 299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95" name="TextBox 299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96" name="TextBox 299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97" name="TextBox 299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98" name="TextBox 299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2999" name="TextBox 299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00" name="TextBox 299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01" name="TextBox 300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02" name="TextBox 300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03" name="TextBox 300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04" name="TextBox 300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05" name="TextBox 300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06" name="TextBox 300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07" name="TextBox 300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08" name="TextBox 300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09" name="TextBox 300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10" name="TextBox 300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11" name="TextBox 301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12" name="TextBox 30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13" name="TextBox 30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14" name="TextBox 30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15" name="TextBox 30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16" name="TextBox 30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17" name="TextBox 30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18" name="TextBox 30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19" name="TextBox 301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20" name="TextBox 301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21" name="TextBox 302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22" name="TextBox 302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23" name="TextBox 302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24" name="TextBox 30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25" name="TextBox 30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26" name="TextBox 30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27" name="TextBox 302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28" name="TextBox 302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29" name="TextBox 302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30" name="TextBox 302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31" name="TextBox 303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32" name="TextBox 30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33" name="TextBox 30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34" name="TextBox 30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35" name="TextBox 303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36" name="TextBox 303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37" name="TextBox 303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38" name="TextBox 303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39" name="TextBox 303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40" name="TextBox 303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41" name="TextBox 304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42" name="TextBox 304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43" name="TextBox 304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44" name="TextBox 304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45" name="TextBox 304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46" name="TextBox 304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47" name="TextBox 304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48" name="TextBox 304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49" name="TextBox 304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50" name="TextBox 304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51" name="TextBox 305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52" name="TextBox 305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53" name="TextBox 305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54" name="TextBox 305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55" name="TextBox 305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56" name="TextBox 305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57" name="TextBox 305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58" name="TextBox 305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59" name="TextBox 305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60" name="TextBox 305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61" name="TextBox 306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62" name="TextBox 306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63" name="TextBox 306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64" name="TextBox 306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65" name="TextBox 306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66" name="TextBox 306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67" name="TextBox 306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68" name="TextBox 306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69" name="TextBox 306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70" name="TextBox 306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71" name="TextBox 307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72" name="TextBox 307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73" name="TextBox 307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74" name="TextBox 307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75" name="TextBox 307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76" name="TextBox 307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77" name="TextBox 307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78" name="TextBox 307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79" name="TextBox 307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80" name="TextBox 307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81" name="TextBox 308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82" name="TextBox 308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83" name="TextBox 308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84" name="TextBox 308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85" name="TextBox 308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86" name="TextBox 308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87" name="TextBox 308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88" name="TextBox 308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89" name="TextBox 308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90" name="TextBox 308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91" name="TextBox 309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92" name="TextBox 309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93" name="TextBox 309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94" name="TextBox 309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95" name="TextBox 309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96" name="TextBox 309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97" name="TextBox 309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098" name="TextBox 309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3099" name="TextBox 3098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3100" name="TextBox 3099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643</xdr:row>
      <xdr:rowOff>0</xdr:rowOff>
    </xdr:from>
    <xdr:ext cx="65" cy="172227"/>
    <xdr:sp macro="" textlink="">
      <xdr:nvSpPr>
        <xdr:cNvPr id="3101" name="TextBox 3100"/>
        <xdr:cNvSpPr txBox="1"/>
      </xdr:nvSpPr>
      <xdr:spPr>
        <a:xfrm>
          <a:off x="775229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02" name="TextBox 310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03" name="TextBox 310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04" name="TextBox 310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05" name="TextBox 310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06" name="TextBox 310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07" name="TextBox 310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08" name="TextBox 310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09" name="TextBox 310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10" name="TextBox 310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11" name="TextBox 311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12" name="TextBox 31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13" name="TextBox 31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14" name="TextBox 31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15" name="TextBox 31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16" name="TextBox 31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17" name="TextBox 31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18" name="TextBox 31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19" name="TextBox 311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20" name="TextBox 311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21" name="TextBox 312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22" name="TextBox 312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23" name="TextBox 312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24" name="TextBox 31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25" name="TextBox 31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26" name="TextBox 31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27" name="TextBox 312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28" name="TextBox 312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29" name="TextBox 312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30" name="TextBox 312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31" name="TextBox 313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32" name="TextBox 31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33" name="TextBox 31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34" name="TextBox 31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35" name="TextBox 313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36" name="TextBox 313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37" name="TextBox 313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38" name="TextBox 313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39" name="TextBox 313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40" name="TextBox 313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41" name="TextBox 314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42" name="TextBox 314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43" name="TextBox 314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44" name="TextBox 314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45" name="TextBox 314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46" name="TextBox 314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47" name="TextBox 314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48" name="TextBox 314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49" name="TextBox 314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50" name="TextBox 314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51" name="TextBox 315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52" name="TextBox 315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53" name="TextBox 315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54" name="TextBox 315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55" name="TextBox 315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56" name="TextBox 315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57" name="TextBox 315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58" name="TextBox 315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59" name="TextBox 315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60" name="TextBox 315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61" name="TextBox 316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62" name="TextBox 316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63" name="TextBox 316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64" name="TextBox 316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65" name="TextBox 316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66" name="TextBox 316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67" name="TextBox 316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68" name="TextBox 316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69" name="TextBox 316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70" name="TextBox 316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71" name="TextBox 317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72" name="TextBox 317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73" name="TextBox 317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74" name="TextBox 317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75" name="TextBox 317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76" name="TextBox 317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77" name="TextBox 317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78" name="TextBox 317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79" name="TextBox 317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80" name="TextBox 317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81" name="TextBox 318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82" name="TextBox 318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83" name="TextBox 318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84" name="TextBox 318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85" name="TextBox 318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86" name="TextBox 318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87" name="TextBox 318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88" name="TextBox 318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89" name="TextBox 318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90" name="TextBox 318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91" name="TextBox 319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92" name="TextBox 319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93" name="TextBox 319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94" name="TextBox 319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95" name="TextBox 319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96" name="TextBox 319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97" name="TextBox 319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98" name="TextBox 319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199" name="TextBox 319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00" name="TextBox 319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01" name="TextBox 320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02" name="TextBox 320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03" name="TextBox 320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04" name="TextBox 320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05" name="TextBox 320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06" name="TextBox 320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07" name="TextBox 320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08" name="TextBox 320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09" name="TextBox 320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10" name="TextBox 320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11" name="TextBox 321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12" name="TextBox 321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13" name="TextBox 321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14" name="TextBox 321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15" name="TextBox 321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16" name="TextBox 321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17" name="TextBox 321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18" name="TextBox 321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19" name="TextBox 321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20" name="TextBox 321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21" name="TextBox 322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22" name="TextBox 322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23" name="TextBox 322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24" name="TextBox 322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25" name="TextBox 3224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26" name="TextBox 3225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27" name="TextBox 3226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28" name="TextBox 3227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29" name="TextBox 3228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30" name="TextBox 3229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31" name="TextBox 3230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32" name="TextBox 3231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33" name="TextBox 3232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643</xdr:row>
      <xdr:rowOff>0</xdr:rowOff>
    </xdr:from>
    <xdr:ext cx="65" cy="172227"/>
    <xdr:sp macro="" textlink="">
      <xdr:nvSpPr>
        <xdr:cNvPr id="3234" name="TextBox 3233"/>
        <xdr:cNvSpPr txBox="1"/>
      </xdr:nvSpPr>
      <xdr:spPr>
        <a:xfrm>
          <a:off x="8772525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235" name="TextBox 3234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236" name="TextBox 3235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237" name="TextBox 3236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38" name="TextBox 323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39" name="TextBox 323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40" name="TextBox 32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41" name="TextBox 32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42" name="TextBox 32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43" name="TextBox 32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44" name="TextBox 32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45" name="TextBox 32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46" name="TextBox 32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47" name="TextBox 324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48" name="TextBox 324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49" name="TextBox 324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50" name="TextBox 324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51" name="TextBox 325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52" name="TextBox 32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53" name="TextBox 32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54" name="TextBox 32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55" name="TextBox 325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56" name="TextBox 325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257" name="TextBox 3256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258" name="TextBox 3257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259" name="TextBox 325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60" name="TextBox 32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61" name="TextBox 32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62" name="TextBox 32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63" name="TextBox 326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64" name="TextBox 326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65" name="TextBox 326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66" name="TextBox 326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67" name="TextBox 326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68" name="TextBox 326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69" name="TextBox 326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70" name="TextBox 326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71" name="TextBox 327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72" name="TextBox 327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73" name="TextBox 327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74" name="TextBox 327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75" name="TextBox 327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76" name="TextBox 327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77" name="TextBox 327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78" name="TextBox 327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279" name="TextBox 327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280" name="TextBox 3279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281" name="TextBox 3280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82" name="TextBox 328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83" name="TextBox 328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84" name="TextBox 328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85" name="TextBox 328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86" name="TextBox 328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87" name="TextBox 328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88" name="TextBox 328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89" name="TextBox 328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90" name="TextBox 328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91" name="TextBox 329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92" name="TextBox 329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93" name="TextBox 329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94" name="TextBox 329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95" name="TextBox 329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96" name="TextBox 329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97" name="TextBox 329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98" name="TextBox 329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299" name="TextBox 329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00" name="TextBox 329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01" name="TextBox 330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02" name="TextBox 330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03" name="TextBox 330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04" name="TextBox 330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05" name="TextBox 330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06" name="TextBox 330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07" name="TextBox 330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08" name="TextBox 330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09" name="TextBox 330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10" name="TextBox 330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11" name="TextBox 331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12" name="TextBox 331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13" name="TextBox 331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14" name="TextBox 331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15" name="TextBox 331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16" name="TextBox 331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17" name="TextBox 331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18" name="TextBox 331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19" name="TextBox 331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20" name="TextBox 3319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21" name="TextBox 3320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22" name="TextBox 3321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23" name="TextBox 3322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24" name="TextBox 3323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25" name="TextBox 3324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26" name="TextBox 332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27" name="TextBox 332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28" name="TextBox 332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29" name="TextBox 332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30" name="TextBox 332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31" name="TextBox 333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32" name="TextBox 333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33" name="TextBox 333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34" name="TextBox 333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35" name="TextBox 333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36" name="TextBox 333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37" name="TextBox 333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38" name="TextBox 333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39" name="TextBox 333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40" name="TextBox 33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41" name="TextBox 33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42" name="TextBox 33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43" name="TextBox 33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44" name="TextBox 33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45" name="TextBox 33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46" name="TextBox 33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47" name="TextBox 334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48" name="TextBox 334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49" name="TextBox 334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50" name="TextBox 334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51" name="TextBox 335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52" name="TextBox 33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53" name="TextBox 33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54" name="TextBox 33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55" name="TextBox 335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56" name="TextBox 335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57" name="TextBox 335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58" name="TextBox 335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59" name="TextBox 335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60" name="TextBox 33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61" name="TextBox 33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62" name="TextBox 33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63" name="TextBox 336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64" name="TextBox 3363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65" name="TextBox 3364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66" name="TextBox 3365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67" name="TextBox 3366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68" name="TextBox 3367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69" name="TextBox 336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70" name="TextBox 336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71" name="TextBox 337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72" name="TextBox 337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73" name="TextBox 337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74" name="TextBox 337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75" name="TextBox 337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76" name="TextBox 337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77" name="TextBox 337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78" name="TextBox 337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79" name="TextBox 337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80" name="TextBox 337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81" name="TextBox 338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82" name="TextBox 338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83" name="TextBox 338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84" name="TextBox 338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85" name="TextBox 338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86" name="TextBox 338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87" name="TextBox 338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88" name="TextBox 338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89" name="TextBox 338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90" name="TextBox 3389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391" name="TextBox 3390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92" name="TextBox 339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93" name="TextBox 339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94" name="TextBox 339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95" name="TextBox 339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96" name="TextBox 339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97" name="TextBox 339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98" name="TextBox 339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399" name="TextBox 339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00" name="TextBox 339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01" name="TextBox 340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02" name="TextBox 340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03" name="TextBox 340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04" name="TextBox 340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05" name="TextBox 340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06" name="TextBox 340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07" name="TextBox 340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08" name="TextBox 340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09" name="TextBox 340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10" name="TextBox 340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11" name="TextBox 3410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12" name="TextBox 3411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13" name="TextBox 3412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14" name="TextBox 341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15" name="TextBox 341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16" name="TextBox 341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17" name="TextBox 341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18" name="TextBox 341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19" name="TextBox 341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20" name="TextBox 341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21" name="TextBox 342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22" name="TextBox 342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23" name="TextBox 342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24" name="TextBox 342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25" name="TextBox 342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26" name="TextBox 342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27" name="TextBox 342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28" name="TextBox 342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29" name="TextBox 342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30" name="TextBox 342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31" name="TextBox 343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32" name="TextBox 343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33" name="TextBox 3432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34" name="TextBox 3433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35" name="TextBox 3434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36" name="TextBox 343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37" name="TextBox 343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38" name="TextBox 343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39" name="TextBox 343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40" name="TextBox 34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41" name="TextBox 34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42" name="TextBox 34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43" name="TextBox 34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44" name="TextBox 34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45" name="TextBox 34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46" name="TextBox 34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47" name="TextBox 344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48" name="TextBox 344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49" name="TextBox 344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50" name="TextBox 344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51" name="TextBox 345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52" name="TextBox 34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53" name="TextBox 34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54" name="TextBox 34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55" name="TextBox 3454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56" name="TextBox 3455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57" name="TextBox 3456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58" name="TextBox 345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59" name="TextBox 345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60" name="TextBox 34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61" name="TextBox 34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62" name="TextBox 34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63" name="TextBox 346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64" name="TextBox 346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65" name="TextBox 346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66" name="TextBox 346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67" name="TextBox 346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68" name="TextBox 346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69" name="TextBox 346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70" name="TextBox 346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71" name="TextBox 347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72" name="TextBox 347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73" name="TextBox 347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74" name="TextBox 347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75" name="TextBox 347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76" name="TextBox 347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77" name="TextBox 3476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78" name="TextBox 3477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479" name="TextBox 347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80" name="TextBox 347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81" name="TextBox 348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82" name="TextBox 348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83" name="TextBox 348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84" name="TextBox 348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85" name="TextBox 348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86" name="TextBox 348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87" name="TextBox 348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88" name="TextBox 348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89" name="TextBox 348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90" name="TextBox 348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91" name="TextBox 349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92" name="TextBox 349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93" name="TextBox 349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94" name="TextBox 349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95" name="TextBox 349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96" name="TextBox 349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97" name="TextBox 349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98" name="TextBox 349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499" name="TextBox 349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00" name="TextBox 349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01" name="TextBox 350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02" name="TextBox 350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03" name="TextBox 350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04" name="TextBox 350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05" name="TextBox 350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06" name="TextBox 350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07" name="TextBox 350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08" name="TextBox 350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09" name="TextBox 350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10" name="TextBox 350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11" name="TextBox 351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12" name="TextBox 351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13" name="TextBox 351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14" name="TextBox 351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15" name="TextBox 351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16" name="TextBox 351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17" name="TextBox 351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18" name="TextBox 351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19" name="TextBox 351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20" name="TextBox 351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21" name="TextBox 352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22" name="TextBox 352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23" name="TextBox 352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24" name="TextBox 352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25" name="TextBox 352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26" name="TextBox 352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27" name="TextBox 352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28" name="TextBox 352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29" name="TextBox 352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30" name="TextBox 352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31" name="TextBox 353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32" name="TextBox 353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33" name="TextBox 353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34" name="TextBox 353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35" name="TextBox 353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36" name="TextBox 353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37" name="TextBox 353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38" name="TextBox 353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39" name="TextBox 353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40" name="TextBox 35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41" name="TextBox 35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42" name="TextBox 35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43" name="TextBox 35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44" name="TextBox 35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45" name="TextBox 35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46" name="TextBox 35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47" name="TextBox 354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48" name="TextBox 354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49" name="TextBox 354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50" name="TextBox 354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51" name="TextBox 355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52" name="TextBox 35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53" name="TextBox 35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54" name="TextBox 35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55" name="TextBox 355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56" name="TextBox 355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57" name="TextBox 355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58" name="TextBox 355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59" name="TextBox 355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60" name="TextBox 35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61" name="TextBox 35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62" name="TextBox 35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63" name="TextBox 356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64" name="TextBox 356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65" name="TextBox 356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66" name="TextBox 356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67" name="TextBox 356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68" name="TextBox 356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69" name="TextBox 356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70" name="TextBox 356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71" name="TextBox 357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72" name="TextBox 357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73" name="TextBox 357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74" name="TextBox 357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75" name="TextBox 357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76" name="TextBox 357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77" name="TextBox 357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78" name="TextBox 357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79" name="TextBox 357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80" name="TextBox 357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81" name="TextBox 358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82" name="TextBox 358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83" name="TextBox 358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84" name="TextBox 358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85" name="TextBox 358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86" name="TextBox 358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87" name="TextBox 358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88" name="TextBox 358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89" name="TextBox 358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90" name="TextBox 358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91" name="TextBox 359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92" name="TextBox 359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93" name="TextBox 359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94" name="TextBox 359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95" name="TextBox 359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96" name="TextBox 359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97" name="TextBox 359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98" name="TextBox 359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599" name="TextBox 359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00" name="TextBox 359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01" name="TextBox 360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02" name="TextBox 360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03" name="TextBox 360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04" name="TextBox 360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05" name="TextBox 360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06" name="TextBox 360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07" name="TextBox 360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08" name="TextBox 360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09" name="TextBox 360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10" name="TextBox 360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11" name="TextBox 361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12" name="TextBox 361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613" name="TextBox 3612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614" name="TextBox 3613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615" name="TextBox 3614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16" name="TextBox 361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17" name="TextBox 361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18" name="TextBox 361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19" name="TextBox 361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20" name="TextBox 361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21" name="TextBox 362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22" name="TextBox 362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23" name="TextBox 362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24" name="TextBox 362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25" name="TextBox 362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26" name="TextBox 362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27" name="TextBox 362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28" name="TextBox 362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29" name="TextBox 362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30" name="TextBox 362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31" name="TextBox 363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32" name="TextBox 363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33" name="TextBox 363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34" name="TextBox 363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35" name="TextBox 363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36" name="TextBox 363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37" name="TextBox 363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38" name="TextBox 363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39" name="TextBox 363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40" name="TextBox 36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41" name="TextBox 36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42" name="TextBox 36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43" name="TextBox 36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44" name="TextBox 36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45" name="TextBox 36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46" name="TextBox 36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47" name="TextBox 364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48" name="TextBox 364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49" name="TextBox 364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50" name="TextBox 364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51" name="TextBox 365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52" name="TextBox 36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53" name="TextBox 36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54" name="TextBox 36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55" name="TextBox 365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56" name="TextBox 365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57" name="TextBox 365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58" name="TextBox 365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59" name="TextBox 365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60" name="TextBox 36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61" name="TextBox 36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62" name="TextBox 36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63" name="TextBox 366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64" name="TextBox 366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65" name="TextBox 366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66" name="TextBox 366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67" name="TextBox 366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68" name="TextBox 366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69" name="TextBox 366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70" name="TextBox 366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71" name="TextBox 367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72" name="TextBox 367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73" name="TextBox 367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74" name="TextBox 367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75" name="TextBox 367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76" name="TextBox 367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77" name="TextBox 367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78" name="TextBox 367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79" name="TextBox 367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80" name="TextBox 367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81" name="TextBox 368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82" name="TextBox 368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83" name="TextBox 368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84" name="TextBox 368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85" name="TextBox 368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86" name="TextBox 368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87" name="TextBox 368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88" name="TextBox 368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89" name="TextBox 368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90" name="TextBox 368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91" name="TextBox 369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92" name="TextBox 369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93" name="TextBox 369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94" name="TextBox 369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95" name="TextBox 369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96" name="TextBox 369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97" name="TextBox 369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98" name="TextBox 369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699" name="TextBox 369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00" name="TextBox 369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01" name="TextBox 370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02" name="TextBox 370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03" name="TextBox 370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04" name="TextBox 370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05" name="TextBox 370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06" name="TextBox 370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07" name="TextBox 370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08" name="TextBox 370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09" name="TextBox 370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10" name="TextBox 370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11" name="TextBox 371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12" name="TextBox 371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13" name="TextBox 371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14" name="TextBox 371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15" name="TextBox 371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16" name="TextBox 371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17" name="TextBox 371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18" name="TextBox 371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19" name="TextBox 371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20" name="TextBox 371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21" name="TextBox 372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22" name="TextBox 372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23" name="TextBox 372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24" name="TextBox 372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25" name="TextBox 372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26" name="TextBox 372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27" name="TextBox 372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28" name="TextBox 372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29" name="TextBox 372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30" name="TextBox 372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31" name="TextBox 373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32" name="TextBox 373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33" name="TextBox 373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34" name="TextBox 373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35" name="TextBox 373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36" name="TextBox 373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37" name="TextBox 373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38" name="TextBox 373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39" name="TextBox 373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40" name="TextBox 37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41" name="TextBox 37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42" name="TextBox 37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43" name="TextBox 37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44" name="TextBox 37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45" name="TextBox 37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46" name="TextBox 37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47" name="TextBox 374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48" name="TextBox 374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749" name="TextBox 374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750" name="TextBox 3749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751" name="TextBox 3750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52" name="TextBox 37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53" name="TextBox 37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54" name="TextBox 37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55" name="TextBox 375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56" name="TextBox 375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57" name="TextBox 375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58" name="TextBox 375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59" name="TextBox 375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60" name="TextBox 37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61" name="TextBox 37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62" name="TextBox 37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63" name="TextBox 376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64" name="TextBox 376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65" name="TextBox 376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66" name="TextBox 376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67" name="TextBox 376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68" name="TextBox 376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69" name="TextBox 376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70" name="TextBox 376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771" name="TextBox 3770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772" name="TextBox 3771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773" name="TextBox 3772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74" name="TextBox 377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75" name="TextBox 377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76" name="TextBox 377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77" name="TextBox 377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78" name="TextBox 377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79" name="TextBox 377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80" name="TextBox 377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81" name="TextBox 378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82" name="TextBox 378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83" name="TextBox 378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84" name="TextBox 378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85" name="TextBox 378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86" name="TextBox 378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87" name="TextBox 378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88" name="TextBox 378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89" name="TextBox 378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90" name="TextBox 378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91" name="TextBox 379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92" name="TextBox 379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793" name="TextBox 3792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794" name="TextBox 3793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795" name="TextBox 3794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96" name="TextBox 379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97" name="TextBox 379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98" name="TextBox 379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799" name="TextBox 379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00" name="TextBox 379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01" name="TextBox 380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02" name="TextBox 380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03" name="TextBox 380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04" name="TextBox 380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05" name="TextBox 380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06" name="TextBox 380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07" name="TextBox 380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08" name="TextBox 380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09" name="TextBox 380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10" name="TextBox 380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11" name="TextBox 381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12" name="TextBox 381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13" name="TextBox 381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14" name="TextBox 381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15" name="TextBox 381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16" name="TextBox 381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17" name="TextBox 381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18" name="TextBox 381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19" name="TextBox 381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20" name="TextBox 381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21" name="TextBox 382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22" name="TextBox 382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23" name="TextBox 382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24" name="TextBox 382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25" name="TextBox 382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26" name="TextBox 382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27" name="TextBox 382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28" name="TextBox 382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29" name="TextBox 382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30" name="TextBox 382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31" name="TextBox 383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32" name="TextBox 383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33" name="TextBox 383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34" name="TextBox 3833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35" name="TextBox 3834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36" name="TextBox 3835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37" name="TextBox 3836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38" name="TextBox 3837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39" name="TextBox 383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40" name="TextBox 38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41" name="TextBox 38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42" name="TextBox 38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43" name="TextBox 38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44" name="TextBox 38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45" name="TextBox 38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46" name="TextBox 38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47" name="TextBox 384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48" name="TextBox 384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49" name="TextBox 384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50" name="TextBox 384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51" name="TextBox 385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52" name="TextBox 38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53" name="TextBox 38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54" name="TextBox 38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55" name="TextBox 385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56" name="TextBox 385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57" name="TextBox 385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58" name="TextBox 385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59" name="TextBox 385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60" name="TextBox 38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61" name="TextBox 38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62" name="TextBox 38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63" name="TextBox 386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64" name="TextBox 386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65" name="TextBox 386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66" name="TextBox 386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67" name="TextBox 386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68" name="TextBox 386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69" name="TextBox 386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70" name="TextBox 386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71" name="TextBox 387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72" name="TextBox 387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73" name="TextBox 387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74" name="TextBox 387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75" name="TextBox 387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76" name="TextBox 387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77" name="TextBox 387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78" name="TextBox 3877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79" name="TextBox 387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80" name="TextBox 3879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81" name="TextBox 3880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82" name="TextBox 3881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883" name="TextBox 3882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84" name="TextBox 388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85" name="TextBox 388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86" name="TextBox 388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87" name="TextBox 388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88" name="TextBox 388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89" name="TextBox 388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90" name="TextBox 388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91" name="TextBox 389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92" name="TextBox 389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93" name="TextBox 389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94" name="TextBox 389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95" name="TextBox 389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96" name="TextBox 389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97" name="TextBox 389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98" name="TextBox 389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899" name="TextBox 389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00" name="TextBox 389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01" name="TextBox 390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02" name="TextBox 390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03" name="TextBox 3902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04" name="TextBox 3903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05" name="TextBox 3904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06" name="TextBox 390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07" name="TextBox 390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08" name="TextBox 390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09" name="TextBox 390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10" name="TextBox 390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11" name="TextBox 391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12" name="TextBox 391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13" name="TextBox 391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14" name="TextBox 391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15" name="TextBox 391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16" name="TextBox 391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17" name="TextBox 391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18" name="TextBox 391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19" name="TextBox 391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20" name="TextBox 391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21" name="TextBox 392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22" name="TextBox 392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23" name="TextBox 392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24" name="TextBox 392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25" name="TextBox 3924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26" name="TextBox 3925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27" name="TextBox 3926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28" name="TextBox 392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29" name="TextBox 392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30" name="TextBox 392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31" name="TextBox 393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32" name="TextBox 393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33" name="TextBox 393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34" name="TextBox 393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35" name="TextBox 393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36" name="TextBox 393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37" name="TextBox 393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38" name="TextBox 393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39" name="TextBox 393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40" name="TextBox 39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41" name="TextBox 39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42" name="TextBox 39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43" name="TextBox 39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44" name="TextBox 39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45" name="TextBox 39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46" name="TextBox 39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47" name="TextBox 3946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48" name="TextBox 3947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49" name="TextBox 394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50" name="TextBox 394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51" name="TextBox 395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52" name="TextBox 39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53" name="TextBox 39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54" name="TextBox 39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55" name="TextBox 395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56" name="TextBox 395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57" name="TextBox 395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58" name="TextBox 395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59" name="TextBox 395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60" name="TextBox 39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61" name="TextBox 39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62" name="TextBox 39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63" name="TextBox 396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64" name="TextBox 396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65" name="TextBox 396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66" name="TextBox 396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67" name="TextBox 396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68" name="TextBox 396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69" name="TextBox 396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70" name="TextBox 3969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71" name="TextBox 3970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72" name="TextBox 397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73" name="TextBox 397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74" name="TextBox 397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75" name="TextBox 397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76" name="TextBox 397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77" name="TextBox 397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78" name="TextBox 397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79" name="TextBox 397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80" name="TextBox 397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81" name="TextBox 398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82" name="TextBox 398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83" name="TextBox 398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84" name="TextBox 398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85" name="TextBox 398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86" name="TextBox 398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87" name="TextBox 398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88" name="TextBox 398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89" name="TextBox 398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90" name="TextBox 398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91" name="TextBox 3990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92" name="TextBox 3991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3993" name="TextBox 3992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94" name="TextBox 399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95" name="TextBox 399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96" name="TextBox 399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97" name="TextBox 399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98" name="TextBox 399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3999" name="TextBox 399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00" name="TextBox 399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01" name="TextBox 400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02" name="TextBox 400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03" name="TextBox 400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04" name="TextBox 400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05" name="TextBox 400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06" name="TextBox 400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07" name="TextBox 400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08" name="TextBox 400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09" name="TextBox 400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10" name="TextBox 400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11" name="TextBox 401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12" name="TextBox 401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13" name="TextBox 401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14" name="TextBox 401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15" name="TextBox 401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16" name="TextBox 401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17" name="TextBox 401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18" name="TextBox 401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19" name="TextBox 401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20" name="TextBox 401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21" name="TextBox 402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22" name="TextBox 402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23" name="TextBox 402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24" name="TextBox 402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25" name="TextBox 402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26" name="TextBox 402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27" name="TextBox 402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28" name="TextBox 402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29" name="TextBox 402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30" name="TextBox 402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31" name="TextBox 403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32" name="TextBox 403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33" name="TextBox 403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34" name="TextBox 403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35" name="TextBox 403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36" name="TextBox 403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37" name="TextBox 403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38" name="TextBox 403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39" name="TextBox 403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40" name="TextBox 40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41" name="TextBox 40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42" name="TextBox 40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43" name="TextBox 40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44" name="TextBox 40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45" name="TextBox 40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46" name="TextBox 40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47" name="TextBox 404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48" name="TextBox 404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49" name="TextBox 404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50" name="TextBox 404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51" name="TextBox 405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52" name="TextBox 40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53" name="TextBox 40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54" name="TextBox 40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55" name="TextBox 405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56" name="TextBox 405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57" name="TextBox 405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58" name="TextBox 405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59" name="TextBox 405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60" name="TextBox 40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61" name="TextBox 40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62" name="TextBox 40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63" name="TextBox 406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64" name="TextBox 406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65" name="TextBox 406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66" name="TextBox 406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67" name="TextBox 406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68" name="TextBox 406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69" name="TextBox 406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70" name="TextBox 406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71" name="TextBox 407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72" name="TextBox 407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73" name="TextBox 407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74" name="TextBox 407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75" name="TextBox 407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76" name="TextBox 407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77" name="TextBox 407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78" name="TextBox 407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79" name="TextBox 407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80" name="TextBox 407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81" name="TextBox 408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82" name="TextBox 408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83" name="TextBox 408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84" name="TextBox 408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85" name="TextBox 408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86" name="TextBox 408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87" name="TextBox 408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88" name="TextBox 408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89" name="TextBox 408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90" name="TextBox 408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91" name="TextBox 409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92" name="TextBox 409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93" name="TextBox 409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94" name="TextBox 409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95" name="TextBox 409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96" name="TextBox 409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97" name="TextBox 409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98" name="TextBox 409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099" name="TextBox 409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00" name="TextBox 409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01" name="TextBox 410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02" name="TextBox 410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03" name="TextBox 410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04" name="TextBox 410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05" name="TextBox 410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06" name="TextBox 410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07" name="TextBox 410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08" name="TextBox 410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09" name="TextBox 410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10" name="TextBox 410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11" name="TextBox 411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12" name="TextBox 411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13" name="TextBox 411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14" name="TextBox 411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15" name="TextBox 411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16" name="TextBox 411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17" name="TextBox 411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18" name="TextBox 411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19" name="TextBox 411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20" name="TextBox 411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21" name="TextBox 412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22" name="TextBox 412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23" name="TextBox 412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24" name="TextBox 412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25" name="TextBox 412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26" name="TextBox 412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4127" name="TextBox 4126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4128" name="TextBox 4127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689</xdr:row>
      <xdr:rowOff>0</xdr:rowOff>
    </xdr:from>
    <xdr:ext cx="65" cy="172227"/>
    <xdr:sp macro="" textlink="">
      <xdr:nvSpPr>
        <xdr:cNvPr id="4129" name="TextBox 4128"/>
        <xdr:cNvSpPr txBox="1"/>
      </xdr:nvSpPr>
      <xdr:spPr>
        <a:xfrm>
          <a:off x="775229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30" name="TextBox 412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31" name="TextBox 413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32" name="TextBox 413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33" name="TextBox 413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34" name="TextBox 413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35" name="TextBox 413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36" name="TextBox 413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37" name="TextBox 413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38" name="TextBox 413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39" name="TextBox 413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40" name="TextBox 41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41" name="TextBox 41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42" name="TextBox 41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43" name="TextBox 41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44" name="TextBox 41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45" name="TextBox 41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46" name="TextBox 41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47" name="TextBox 414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48" name="TextBox 414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49" name="TextBox 414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50" name="TextBox 414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51" name="TextBox 415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52" name="TextBox 41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53" name="TextBox 41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54" name="TextBox 41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55" name="TextBox 415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56" name="TextBox 415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57" name="TextBox 415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58" name="TextBox 415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59" name="TextBox 415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60" name="TextBox 41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61" name="TextBox 41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62" name="TextBox 41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63" name="TextBox 416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64" name="TextBox 416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65" name="TextBox 416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66" name="TextBox 416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67" name="TextBox 416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68" name="TextBox 416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69" name="TextBox 416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70" name="TextBox 416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71" name="TextBox 417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72" name="TextBox 417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73" name="TextBox 417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74" name="TextBox 417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75" name="TextBox 417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76" name="TextBox 417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77" name="TextBox 417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78" name="TextBox 417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79" name="TextBox 417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80" name="TextBox 417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81" name="TextBox 418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82" name="TextBox 418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83" name="TextBox 418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84" name="TextBox 418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85" name="TextBox 418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86" name="TextBox 418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87" name="TextBox 418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88" name="TextBox 418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89" name="TextBox 418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90" name="TextBox 418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91" name="TextBox 419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92" name="TextBox 419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93" name="TextBox 419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94" name="TextBox 419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95" name="TextBox 419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96" name="TextBox 419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97" name="TextBox 419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98" name="TextBox 419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199" name="TextBox 419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00" name="TextBox 419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01" name="TextBox 420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02" name="TextBox 420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03" name="TextBox 420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04" name="TextBox 420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05" name="TextBox 420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06" name="TextBox 420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07" name="TextBox 420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08" name="TextBox 420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09" name="TextBox 420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10" name="TextBox 420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11" name="TextBox 421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12" name="TextBox 421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13" name="TextBox 421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14" name="TextBox 421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15" name="TextBox 421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16" name="TextBox 421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17" name="TextBox 421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18" name="TextBox 421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19" name="TextBox 421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20" name="TextBox 421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21" name="TextBox 422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22" name="TextBox 422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23" name="TextBox 422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24" name="TextBox 422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25" name="TextBox 422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26" name="TextBox 422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27" name="TextBox 422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28" name="TextBox 422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29" name="TextBox 422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30" name="TextBox 422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31" name="TextBox 423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32" name="TextBox 423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33" name="TextBox 423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34" name="TextBox 423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35" name="TextBox 423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36" name="TextBox 423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37" name="TextBox 423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38" name="TextBox 423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39" name="TextBox 423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40" name="TextBox 423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41" name="TextBox 424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42" name="TextBox 424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43" name="TextBox 424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44" name="TextBox 424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45" name="TextBox 424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46" name="TextBox 424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47" name="TextBox 424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48" name="TextBox 424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49" name="TextBox 424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50" name="TextBox 424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51" name="TextBox 425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52" name="TextBox 425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53" name="TextBox 4252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54" name="TextBox 4253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55" name="TextBox 4254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56" name="TextBox 4255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57" name="TextBox 4256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58" name="TextBox 4257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59" name="TextBox 4258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60" name="TextBox 4259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61" name="TextBox 4260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689</xdr:row>
      <xdr:rowOff>0</xdr:rowOff>
    </xdr:from>
    <xdr:ext cx="65" cy="172227"/>
    <xdr:sp macro="" textlink="">
      <xdr:nvSpPr>
        <xdr:cNvPr id="4262" name="TextBox 4261"/>
        <xdr:cNvSpPr txBox="1"/>
      </xdr:nvSpPr>
      <xdr:spPr>
        <a:xfrm>
          <a:off x="8772525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63" name="TextBox 4262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64" name="TextBox 4263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65" name="TextBox 4264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66" name="TextBox 4265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67" name="TextBox 4266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68" name="TextBox 4267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69" name="TextBox 4268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70" name="TextBox 4269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71" name="TextBox 4270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72" name="TextBox 4271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73" name="TextBox 4272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74" name="TextBox 4273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75" name="TextBox 4274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76" name="TextBox 4275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77" name="TextBox 4276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78" name="TextBox 4277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79" name="TextBox 4278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80" name="TextBox 4279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81" name="TextBox 4280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82" name="TextBox 4281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83" name="TextBox 4282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84" name="TextBox 4283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85" name="TextBox 4284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86" name="TextBox 4285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87" name="TextBox 4286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88" name="TextBox 4287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89" name="TextBox 4288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90" name="TextBox 4289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91" name="TextBox 4290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92" name="TextBox 4291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93" name="TextBox 4292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94" name="TextBox 4293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95" name="TextBox 4294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96" name="TextBox 4295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97" name="TextBox 4296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98" name="TextBox 4297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299" name="TextBox 4298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00" name="TextBox 4299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01" name="TextBox 4300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02" name="TextBox 4301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03" name="TextBox 4302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04" name="TextBox 4303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05" name="TextBox 4304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06" name="TextBox 4305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07" name="TextBox 4306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08" name="TextBox 4307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09" name="TextBox 4308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10" name="TextBox 4309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11" name="TextBox 4310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12" name="TextBox 4311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13" name="TextBox 4312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14" name="TextBox 4313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15" name="TextBox 4314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16" name="TextBox 4315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17" name="TextBox 4316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18" name="TextBox 4317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19" name="TextBox 4318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20" name="TextBox 4319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21" name="TextBox 4320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22" name="TextBox 4321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23" name="TextBox 4322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24" name="TextBox 4323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25" name="TextBox 4324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26" name="TextBox 4325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27" name="TextBox 4326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28" name="TextBox 4327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29" name="TextBox 4328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30" name="TextBox 4329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31" name="TextBox 4330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32" name="TextBox 4331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33" name="TextBox 4332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34" name="TextBox 4333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35" name="TextBox 4334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36" name="TextBox 4335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37" name="TextBox 4336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38" name="TextBox 4337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39" name="TextBox 4338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723</xdr:row>
      <xdr:rowOff>0</xdr:rowOff>
    </xdr:from>
    <xdr:ext cx="65" cy="172227"/>
    <xdr:sp macro="" textlink="">
      <xdr:nvSpPr>
        <xdr:cNvPr id="4340" name="TextBox 4339"/>
        <xdr:cNvSpPr txBox="1"/>
      </xdr:nvSpPr>
      <xdr:spPr>
        <a:xfrm>
          <a:off x="775229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41" name="TextBox 434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42" name="TextBox 434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43" name="TextBox 434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44" name="TextBox 434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45" name="TextBox 434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46" name="TextBox 434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47" name="TextBox 434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48" name="TextBox 434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49" name="TextBox 434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50" name="TextBox 434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51" name="TextBox 435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52" name="TextBox 435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53" name="TextBox 435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54" name="TextBox 435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55" name="TextBox 435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56" name="TextBox 435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57" name="TextBox 435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58" name="TextBox 435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59" name="TextBox 435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60" name="TextBox 435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61" name="TextBox 436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62" name="TextBox 436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63" name="TextBox 436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64" name="TextBox 436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65" name="TextBox 436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66" name="TextBox 436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67" name="TextBox 436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68" name="TextBox 436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69" name="TextBox 436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70" name="TextBox 436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71" name="TextBox 437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72" name="TextBox 437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73" name="TextBox 437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74" name="TextBox 437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75" name="TextBox 437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76" name="TextBox 437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77" name="TextBox 437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78" name="TextBox 437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79" name="TextBox 437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80" name="TextBox 437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81" name="TextBox 438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82" name="TextBox 438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83" name="TextBox 438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84" name="TextBox 438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85" name="TextBox 438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86" name="TextBox 438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87" name="TextBox 438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88" name="TextBox 438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89" name="TextBox 438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90" name="TextBox 438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91" name="TextBox 439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92" name="TextBox 439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93" name="TextBox 439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94" name="TextBox 439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95" name="TextBox 439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96" name="TextBox 439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97" name="TextBox 439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98" name="TextBox 439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399" name="TextBox 439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00" name="TextBox 439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01" name="TextBox 440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02" name="TextBox 440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03" name="TextBox 440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04" name="TextBox 440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05" name="TextBox 440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06" name="TextBox 440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07" name="TextBox 440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08" name="TextBox 440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09" name="TextBox 440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10" name="TextBox 440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11" name="TextBox 441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12" name="TextBox 441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13" name="TextBox 441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14" name="TextBox 441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15" name="TextBox 441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16" name="TextBox 441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17" name="TextBox 441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18" name="TextBox 441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19" name="TextBox 441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20" name="TextBox 441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21" name="TextBox 442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22" name="TextBox 442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23" name="TextBox 442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24" name="TextBox 442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25" name="TextBox 442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26" name="TextBox 442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27" name="TextBox 442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28" name="TextBox 442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29" name="TextBox 442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30" name="TextBox 442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31" name="TextBox 443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32" name="TextBox 443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33" name="TextBox 443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34" name="TextBox 443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35" name="TextBox 443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36" name="TextBox 443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37" name="TextBox 443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38" name="TextBox 443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39" name="TextBox 443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40" name="TextBox 443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41" name="TextBox 444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42" name="TextBox 444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43" name="TextBox 444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44" name="TextBox 444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45" name="TextBox 444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46" name="TextBox 444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47" name="TextBox 444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48" name="TextBox 444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49" name="TextBox 444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50" name="TextBox 444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51" name="TextBox 445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52" name="TextBox 445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53" name="TextBox 445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54" name="TextBox 445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55" name="TextBox 445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56" name="TextBox 445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57" name="TextBox 445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58" name="TextBox 445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59" name="TextBox 445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60" name="TextBox 445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61" name="TextBox 446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62" name="TextBox 446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63" name="TextBox 446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64" name="TextBox 446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65" name="TextBox 446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66" name="TextBox 446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67" name="TextBox 446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68" name="TextBox 446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69" name="TextBox 446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70" name="TextBox 446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71" name="TextBox 447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72" name="TextBox 447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73" name="TextBox 447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74" name="TextBox 447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75" name="TextBox 447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76" name="TextBox 447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77" name="TextBox 447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78" name="TextBox 447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79" name="TextBox 447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80" name="TextBox 447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81" name="TextBox 448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82" name="TextBox 448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83" name="TextBox 448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84" name="TextBox 448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85" name="TextBox 448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86" name="TextBox 448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87" name="TextBox 448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88" name="TextBox 448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89" name="TextBox 448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90" name="TextBox 448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91" name="TextBox 449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92" name="TextBox 449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93" name="TextBox 449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94" name="TextBox 449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95" name="TextBox 449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96" name="TextBox 449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97" name="TextBox 449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98" name="TextBox 449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499" name="TextBox 449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00" name="TextBox 449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01" name="TextBox 450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02" name="TextBox 450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03" name="TextBox 450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04" name="TextBox 450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05" name="TextBox 450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06" name="TextBox 450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07" name="TextBox 450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08" name="TextBox 450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09" name="TextBox 450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10" name="TextBox 450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11" name="TextBox 451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12" name="TextBox 451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13" name="TextBox 451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14" name="TextBox 451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15" name="TextBox 451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16" name="TextBox 451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17" name="TextBox 451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18" name="TextBox 451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19" name="TextBox 451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20" name="TextBox 451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21" name="TextBox 452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22" name="TextBox 452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23" name="TextBox 452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24" name="TextBox 452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25" name="TextBox 452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26" name="TextBox 452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27" name="TextBox 452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28" name="TextBox 452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29" name="TextBox 452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30" name="TextBox 452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31" name="TextBox 453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32" name="TextBox 453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33" name="TextBox 453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34" name="TextBox 453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35" name="TextBox 453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36" name="TextBox 453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37" name="TextBox 453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38" name="TextBox 453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39" name="TextBox 453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40" name="TextBox 453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41" name="TextBox 454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42" name="TextBox 454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43" name="TextBox 454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44" name="TextBox 454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45" name="TextBox 454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46" name="TextBox 454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47" name="TextBox 454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48" name="TextBox 454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49" name="TextBox 454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50" name="TextBox 454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51" name="TextBox 455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52" name="TextBox 455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53" name="TextBox 455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54" name="TextBox 455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55" name="TextBox 455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56" name="TextBox 455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57" name="TextBox 455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58" name="TextBox 455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59" name="TextBox 455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60" name="TextBox 455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61" name="TextBox 456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62" name="TextBox 456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63" name="TextBox 456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64" name="TextBox 456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65" name="TextBox 456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66" name="TextBox 456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67" name="TextBox 456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68" name="TextBox 456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69" name="TextBox 456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70" name="TextBox 456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71" name="TextBox 457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72" name="TextBox 457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73" name="TextBox 457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74" name="TextBox 457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75" name="TextBox 457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76" name="TextBox 457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77" name="TextBox 457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78" name="TextBox 457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79" name="TextBox 457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80" name="TextBox 457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81" name="TextBox 458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82" name="TextBox 458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83" name="TextBox 458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84" name="TextBox 458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85" name="TextBox 458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86" name="TextBox 458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87" name="TextBox 458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88" name="TextBox 458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89" name="TextBox 458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90" name="TextBox 458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91" name="TextBox 459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92" name="TextBox 459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93" name="TextBox 459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94" name="TextBox 459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95" name="TextBox 459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96" name="TextBox 459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97" name="TextBox 459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98" name="TextBox 459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599" name="TextBox 459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00" name="TextBox 459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01" name="TextBox 460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02" name="TextBox 460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03" name="TextBox 460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04" name="TextBox 460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05" name="TextBox 460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06" name="TextBox 460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07" name="TextBox 460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08" name="TextBox 460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09" name="TextBox 460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10" name="TextBox 460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11" name="TextBox 461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12" name="TextBox 461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13" name="TextBox 461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14" name="TextBox 461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15" name="TextBox 461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16" name="TextBox 461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17" name="TextBox 461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18" name="TextBox 461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19" name="TextBox 461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20" name="TextBox 461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21" name="TextBox 462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22" name="TextBox 462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23" name="TextBox 462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24" name="TextBox 462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25" name="TextBox 462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26" name="TextBox 462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27" name="TextBox 462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28" name="TextBox 462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29" name="TextBox 462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30" name="TextBox 462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31" name="TextBox 463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32" name="TextBox 463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33" name="TextBox 463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34" name="TextBox 463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35" name="TextBox 463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36" name="TextBox 463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37" name="TextBox 463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38" name="TextBox 463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39" name="TextBox 463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40" name="TextBox 463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41" name="TextBox 464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42" name="TextBox 464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43" name="TextBox 464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44" name="TextBox 464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45" name="TextBox 464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46" name="TextBox 464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47" name="TextBox 464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48" name="TextBox 464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49" name="TextBox 464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50" name="TextBox 464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51" name="TextBox 465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52" name="TextBox 465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53" name="TextBox 465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54" name="TextBox 465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55" name="TextBox 465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56" name="TextBox 465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57" name="TextBox 465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58" name="TextBox 465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59" name="TextBox 465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60" name="TextBox 465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61" name="TextBox 466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62" name="TextBox 466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63" name="TextBox 466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64" name="TextBox 466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65" name="TextBox 466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66" name="TextBox 466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67" name="TextBox 466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68" name="TextBox 466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69" name="TextBox 466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70" name="TextBox 466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71" name="TextBox 467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72" name="TextBox 467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73" name="TextBox 467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74" name="TextBox 467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75" name="TextBox 467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76" name="TextBox 467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77" name="TextBox 467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78" name="TextBox 467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79" name="TextBox 467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80" name="TextBox 467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81" name="TextBox 468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82" name="TextBox 468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83" name="TextBox 468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84" name="TextBox 468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85" name="TextBox 468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86" name="TextBox 468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87" name="TextBox 468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88" name="TextBox 468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89" name="TextBox 468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90" name="TextBox 468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91" name="TextBox 469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92" name="TextBox 469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93" name="TextBox 469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94" name="TextBox 469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95" name="TextBox 469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96" name="TextBox 469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97" name="TextBox 469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98" name="TextBox 469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699" name="TextBox 469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00" name="TextBox 469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01" name="TextBox 470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02" name="TextBox 470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03" name="TextBox 470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04" name="TextBox 470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05" name="TextBox 470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06" name="TextBox 470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07" name="TextBox 470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08" name="TextBox 470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09" name="TextBox 470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10" name="TextBox 470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11" name="TextBox 471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12" name="TextBox 471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13" name="TextBox 471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14" name="TextBox 471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15" name="TextBox 471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16" name="TextBox 471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17" name="TextBox 471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18" name="TextBox 471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19" name="TextBox 471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20" name="TextBox 471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21" name="TextBox 472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22" name="TextBox 472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23" name="TextBox 472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24" name="TextBox 472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25" name="TextBox 472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26" name="TextBox 472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27" name="TextBox 472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28" name="TextBox 472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29" name="TextBox 472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30" name="TextBox 472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31" name="TextBox 473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32" name="TextBox 473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33" name="TextBox 473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34" name="TextBox 473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35" name="TextBox 473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36" name="TextBox 473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37" name="TextBox 473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38" name="TextBox 473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39" name="TextBox 473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40" name="TextBox 473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41" name="TextBox 474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42" name="TextBox 474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43" name="TextBox 474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44" name="TextBox 474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45" name="TextBox 474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46" name="TextBox 474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47" name="TextBox 474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48" name="TextBox 474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49" name="TextBox 474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50" name="TextBox 474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51" name="TextBox 475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52" name="TextBox 475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53" name="TextBox 475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54" name="TextBox 475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55" name="TextBox 475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56" name="TextBox 475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57" name="TextBox 475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58" name="TextBox 475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59" name="TextBox 475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60" name="TextBox 475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61" name="TextBox 476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62" name="TextBox 476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63" name="TextBox 476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64" name="TextBox 476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65" name="TextBox 476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66" name="TextBox 476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67" name="TextBox 476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68" name="TextBox 476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69" name="TextBox 476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70" name="TextBox 476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71" name="TextBox 477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72" name="TextBox 477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73" name="TextBox 477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74" name="TextBox 477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75" name="TextBox 477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76" name="TextBox 477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77" name="TextBox 477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78" name="TextBox 477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79" name="TextBox 477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80" name="TextBox 477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81" name="TextBox 478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82" name="TextBox 478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83" name="TextBox 478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84" name="TextBox 478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85" name="TextBox 478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86" name="TextBox 478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87" name="TextBox 478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88" name="TextBox 478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89" name="TextBox 478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90" name="TextBox 478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91" name="TextBox 479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92" name="TextBox 479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93" name="TextBox 479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94" name="TextBox 479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95" name="TextBox 479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96" name="TextBox 479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97" name="TextBox 479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98" name="TextBox 479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799" name="TextBox 479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00" name="TextBox 479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01" name="TextBox 480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02" name="TextBox 480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03" name="TextBox 480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04" name="TextBox 480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05" name="TextBox 480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06" name="TextBox 480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07" name="TextBox 480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08" name="TextBox 480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09" name="TextBox 480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10" name="TextBox 480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11" name="TextBox 481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12" name="TextBox 481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13" name="TextBox 481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14" name="TextBox 481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15" name="TextBox 481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16" name="TextBox 481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17" name="TextBox 481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18" name="TextBox 481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19" name="TextBox 481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20" name="TextBox 481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21" name="TextBox 482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22" name="TextBox 482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23" name="TextBox 482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24" name="TextBox 482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25" name="TextBox 482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26" name="TextBox 482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27" name="TextBox 482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28" name="TextBox 482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29" name="TextBox 482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30" name="TextBox 482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31" name="TextBox 483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32" name="TextBox 483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33" name="TextBox 483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34" name="TextBox 483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35" name="TextBox 483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36" name="TextBox 483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37" name="TextBox 483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38" name="TextBox 483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39" name="TextBox 483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40" name="TextBox 483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41" name="TextBox 484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42" name="TextBox 484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43" name="TextBox 484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44" name="TextBox 484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45" name="TextBox 484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46" name="TextBox 484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47" name="TextBox 484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48" name="TextBox 484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49" name="TextBox 484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50" name="TextBox 484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51" name="TextBox 485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52" name="TextBox 485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53" name="TextBox 485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54" name="TextBox 485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55" name="TextBox 485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56" name="TextBox 485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57" name="TextBox 485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58" name="TextBox 485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59" name="TextBox 485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60" name="TextBox 485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61" name="TextBox 486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62" name="TextBox 486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63" name="TextBox 486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64" name="TextBox 486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65" name="TextBox 486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66" name="TextBox 486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67" name="TextBox 486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68" name="TextBox 486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69" name="TextBox 486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70" name="TextBox 486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71" name="TextBox 487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72" name="TextBox 487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73" name="TextBox 487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74" name="TextBox 487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75" name="TextBox 487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76" name="TextBox 487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77" name="TextBox 487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78" name="TextBox 487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79" name="TextBox 487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80" name="TextBox 487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81" name="TextBox 488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82" name="TextBox 488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83" name="TextBox 488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84" name="TextBox 488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85" name="TextBox 488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86" name="TextBox 488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87" name="TextBox 488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88" name="TextBox 488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89" name="TextBox 488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90" name="TextBox 488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91" name="TextBox 489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92" name="TextBox 489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93" name="TextBox 489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94" name="TextBox 489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95" name="TextBox 489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96" name="TextBox 489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97" name="TextBox 489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98" name="TextBox 489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899" name="TextBox 489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00" name="TextBox 489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01" name="TextBox 490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02" name="TextBox 490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03" name="TextBox 490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04" name="TextBox 490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05" name="TextBox 490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06" name="TextBox 490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07" name="TextBox 490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08" name="TextBox 490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09" name="TextBox 490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10" name="TextBox 490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11" name="TextBox 491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12" name="TextBox 491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13" name="TextBox 491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14" name="TextBox 491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15" name="TextBox 491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16" name="TextBox 491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17" name="TextBox 491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18" name="TextBox 491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19" name="TextBox 491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20" name="TextBox 491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21" name="TextBox 492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22" name="TextBox 492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23" name="TextBox 492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24" name="TextBox 492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25" name="TextBox 492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26" name="TextBox 492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27" name="TextBox 492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28" name="TextBox 492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29" name="TextBox 492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30" name="TextBox 492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31" name="TextBox 493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32" name="TextBox 493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33" name="TextBox 493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34" name="TextBox 493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35" name="TextBox 493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36" name="TextBox 493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37" name="TextBox 493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38" name="TextBox 493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39" name="TextBox 493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40" name="TextBox 493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41" name="TextBox 494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42" name="TextBox 494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43" name="TextBox 494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44" name="TextBox 494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45" name="TextBox 494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46" name="TextBox 494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47" name="TextBox 494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48" name="TextBox 494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49" name="TextBox 494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50" name="TextBox 494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51" name="TextBox 495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52" name="TextBox 495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53" name="TextBox 495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54" name="TextBox 495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55" name="TextBox 495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56" name="TextBox 495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57" name="TextBox 495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58" name="TextBox 495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59" name="TextBox 495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60" name="TextBox 495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61" name="TextBox 496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62" name="TextBox 496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63" name="TextBox 496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64" name="TextBox 496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65" name="TextBox 496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66" name="TextBox 496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67" name="TextBox 496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68" name="TextBox 496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69" name="TextBox 496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70" name="TextBox 496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71" name="TextBox 497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72" name="TextBox 497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73" name="TextBox 497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74" name="TextBox 497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75" name="TextBox 497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76" name="TextBox 497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77" name="TextBox 497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78" name="TextBox 497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79" name="TextBox 497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80" name="TextBox 497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81" name="TextBox 498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82" name="TextBox 498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83" name="TextBox 498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84" name="TextBox 498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85" name="TextBox 498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86" name="TextBox 498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87" name="TextBox 498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88" name="TextBox 498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89" name="TextBox 498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90" name="TextBox 498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91" name="TextBox 499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92" name="TextBox 499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93" name="TextBox 499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94" name="TextBox 499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95" name="TextBox 499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96" name="TextBox 499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97" name="TextBox 499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98" name="TextBox 499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4999" name="TextBox 499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00" name="TextBox 499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01" name="TextBox 500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02" name="TextBox 500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03" name="TextBox 500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04" name="TextBox 500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05" name="TextBox 500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06" name="TextBox 500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07" name="TextBox 500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08" name="TextBox 500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09" name="TextBox 500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10" name="TextBox 500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11" name="TextBox 501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12" name="TextBox 501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13" name="TextBox 501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14" name="TextBox 501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15" name="TextBox 501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16" name="TextBox 501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17" name="TextBox 501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18" name="TextBox 501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19" name="TextBox 501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20" name="TextBox 501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21" name="TextBox 502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22" name="TextBox 502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23" name="TextBox 502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24" name="TextBox 502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25" name="TextBox 502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26" name="TextBox 502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27" name="TextBox 502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28" name="TextBox 502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29" name="TextBox 502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30" name="TextBox 502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31" name="TextBox 503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32" name="TextBox 503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33" name="TextBox 503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34" name="TextBox 503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35" name="TextBox 503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36" name="TextBox 503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37" name="TextBox 503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38" name="TextBox 503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39" name="TextBox 503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40" name="TextBox 503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41" name="TextBox 504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42" name="TextBox 504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43" name="TextBox 504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44" name="TextBox 504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45" name="TextBox 504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46" name="TextBox 504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47" name="TextBox 504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48" name="TextBox 504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49" name="TextBox 504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50" name="TextBox 504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51" name="TextBox 505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52" name="TextBox 505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53" name="TextBox 505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54" name="TextBox 505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55" name="TextBox 505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56" name="TextBox 505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57" name="TextBox 505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58" name="TextBox 505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59" name="TextBox 505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60" name="TextBox 505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61" name="TextBox 506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62" name="TextBox 506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63" name="TextBox 506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64" name="TextBox 506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65" name="TextBox 506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66" name="TextBox 506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67" name="TextBox 506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68" name="TextBox 506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69" name="TextBox 506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70" name="TextBox 506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71" name="TextBox 507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72" name="TextBox 507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73" name="TextBox 507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74" name="TextBox 507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75" name="TextBox 507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76" name="TextBox 507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77" name="TextBox 507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78" name="TextBox 507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79" name="TextBox 507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80" name="TextBox 507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81" name="TextBox 508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82" name="TextBox 508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83" name="TextBox 508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84" name="TextBox 508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85" name="TextBox 508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86" name="TextBox 508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87" name="TextBox 508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88" name="TextBox 508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89" name="TextBox 508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90" name="TextBox 508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91" name="TextBox 509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92" name="TextBox 509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93" name="TextBox 509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94" name="TextBox 509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95" name="TextBox 509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96" name="TextBox 509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97" name="TextBox 509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98" name="TextBox 509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099" name="TextBox 509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00" name="TextBox 509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01" name="TextBox 510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02" name="TextBox 510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03" name="TextBox 510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04" name="TextBox 510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05" name="TextBox 510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06" name="TextBox 510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07" name="TextBox 510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08" name="TextBox 510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09" name="TextBox 510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10" name="TextBox 510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11" name="TextBox 511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12" name="TextBox 511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13" name="TextBox 511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14" name="TextBox 511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15" name="TextBox 511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16" name="TextBox 511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17" name="TextBox 511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18" name="TextBox 511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19" name="TextBox 511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20" name="TextBox 511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21" name="TextBox 512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22" name="TextBox 512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23" name="TextBox 512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24" name="TextBox 512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25" name="TextBox 512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26" name="TextBox 512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27" name="TextBox 512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28" name="TextBox 512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29" name="TextBox 512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30" name="TextBox 512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31" name="TextBox 513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32" name="TextBox 513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33" name="TextBox 513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34" name="TextBox 513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35" name="TextBox 513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36" name="TextBox 513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37" name="TextBox 513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38" name="TextBox 513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39" name="TextBox 513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40" name="TextBox 513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41" name="TextBox 514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42" name="TextBox 514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43" name="TextBox 514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44" name="TextBox 514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45" name="TextBox 514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46" name="TextBox 514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47" name="TextBox 514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48" name="TextBox 514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49" name="TextBox 514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50" name="TextBox 514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51" name="TextBox 515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52" name="TextBox 515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53" name="TextBox 515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54" name="TextBox 515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55" name="TextBox 515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56" name="TextBox 515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57" name="TextBox 515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58" name="TextBox 515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59" name="TextBox 515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60" name="TextBox 515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61" name="TextBox 516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62" name="TextBox 516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63" name="TextBox 516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64" name="TextBox 516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65" name="TextBox 516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66" name="TextBox 516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67" name="TextBox 516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68" name="TextBox 516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69" name="TextBox 516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70" name="TextBox 516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71" name="TextBox 517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72" name="TextBox 517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73" name="TextBox 517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74" name="TextBox 517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75" name="TextBox 517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76" name="TextBox 517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77" name="TextBox 517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78" name="TextBox 517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79" name="TextBox 517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80" name="TextBox 517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81" name="TextBox 518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82" name="TextBox 518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83" name="TextBox 518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84" name="TextBox 518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85" name="TextBox 518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86" name="TextBox 518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87" name="TextBox 518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88" name="TextBox 518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89" name="TextBox 518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90" name="TextBox 518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91" name="TextBox 519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92" name="TextBox 519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93" name="TextBox 519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94" name="TextBox 519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95" name="TextBox 519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96" name="TextBox 519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97" name="TextBox 519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98" name="TextBox 519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199" name="TextBox 519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00" name="TextBox 519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01" name="TextBox 520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02" name="TextBox 520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03" name="TextBox 520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04" name="TextBox 520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05" name="TextBox 520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06" name="TextBox 520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07" name="TextBox 520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08" name="TextBox 520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09" name="TextBox 520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10" name="TextBox 520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11" name="TextBox 521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12" name="TextBox 521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13" name="TextBox 521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14" name="TextBox 521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15" name="TextBox 521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16" name="TextBox 521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17" name="TextBox 521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18" name="TextBox 521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19" name="TextBox 521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20" name="TextBox 521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21" name="TextBox 522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22" name="TextBox 522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23" name="TextBox 522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24" name="TextBox 522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25" name="TextBox 522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26" name="TextBox 522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27" name="TextBox 522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28" name="TextBox 522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29" name="TextBox 522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30" name="TextBox 522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31" name="TextBox 523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32" name="TextBox 523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33" name="TextBox 523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34" name="TextBox 523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35" name="TextBox 523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36" name="TextBox 523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37" name="TextBox 523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38" name="TextBox 523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39" name="TextBox 523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40" name="TextBox 523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41" name="TextBox 524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42" name="TextBox 524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43" name="TextBox 524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44" name="TextBox 524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45" name="TextBox 524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46" name="TextBox 524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47" name="TextBox 524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48" name="TextBox 524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49" name="TextBox 524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50" name="TextBox 524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51" name="TextBox 525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52" name="TextBox 525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53" name="TextBox 525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54" name="TextBox 525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55" name="TextBox 525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56" name="TextBox 525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57" name="TextBox 525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58" name="TextBox 525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59" name="TextBox 525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60" name="TextBox 525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61" name="TextBox 526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62" name="TextBox 526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63" name="TextBox 526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64" name="TextBox 526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65" name="TextBox 526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66" name="TextBox 526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67" name="TextBox 526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68" name="TextBox 526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69" name="TextBox 526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70" name="TextBox 526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71" name="TextBox 527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72" name="TextBox 527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73" name="TextBox 527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74" name="TextBox 527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75" name="TextBox 527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76" name="TextBox 527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77" name="TextBox 527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78" name="TextBox 527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79" name="TextBox 527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80" name="TextBox 527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81" name="TextBox 5280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82" name="TextBox 5281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83" name="TextBox 5282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84" name="TextBox 5283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85" name="TextBox 5284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86" name="TextBox 5285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87" name="TextBox 5286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88" name="TextBox 5287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89" name="TextBox 5288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723</xdr:row>
      <xdr:rowOff>0</xdr:rowOff>
    </xdr:from>
    <xdr:ext cx="65" cy="172227"/>
    <xdr:sp macro="" textlink="">
      <xdr:nvSpPr>
        <xdr:cNvPr id="5290" name="TextBox 5289"/>
        <xdr:cNvSpPr txBox="1"/>
      </xdr:nvSpPr>
      <xdr:spPr>
        <a:xfrm>
          <a:off x="8772525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643</xdr:row>
      <xdr:rowOff>0</xdr:rowOff>
    </xdr:from>
    <xdr:ext cx="65" cy="172227"/>
    <xdr:sp macro="" textlink="">
      <xdr:nvSpPr>
        <xdr:cNvPr id="5291" name="TextBox 5290"/>
        <xdr:cNvSpPr txBox="1"/>
      </xdr:nvSpPr>
      <xdr:spPr>
        <a:xfrm>
          <a:off x="548534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643</xdr:row>
      <xdr:rowOff>0</xdr:rowOff>
    </xdr:from>
    <xdr:ext cx="65" cy="172227"/>
    <xdr:sp macro="" textlink="">
      <xdr:nvSpPr>
        <xdr:cNvPr id="5292" name="TextBox 5291"/>
        <xdr:cNvSpPr txBox="1"/>
      </xdr:nvSpPr>
      <xdr:spPr>
        <a:xfrm>
          <a:off x="548534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643</xdr:row>
      <xdr:rowOff>0</xdr:rowOff>
    </xdr:from>
    <xdr:ext cx="65" cy="172227"/>
    <xdr:sp macro="" textlink="">
      <xdr:nvSpPr>
        <xdr:cNvPr id="5293" name="TextBox 5292"/>
        <xdr:cNvSpPr txBox="1"/>
      </xdr:nvSpPr>
      <xdr:spPr>
        <a:xfrm>
          <a:off x="548534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643</xdr:row>
      <xdr:rowOff>0</xdr:rowOff>
    </xdr:from>
    <xdr:ext cx="65" cy="172227"/>
    <xdr:sp macro="" textlink="">
      <xdr:nvSpPr>
        <xdr:cNvPr id="5294" name="TextBox 5293"/>
        <xdr:cNvSpPr txBox="1"/>
      </xdr:nvSpPr>
      <xdr:spPr>
        <a:xfrm>
          <a:off x="548534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295" name="TextBox 5294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296" name="TextBox 5295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297" name="TextBox 5296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298" name="TextBox 5297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299" name="TextBox 5298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300" name="TextBox 5299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301" name="TextBox 5300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302" name="TextBox 5301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303" name="TextBox 5302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304" name="TextBox 5303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305" name="TextBox 5304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689</xdr:row>
      <xdr:rowOff>0</xdr:rowOff>
    </xdr:from>
    <xdr:ext cx="65" cy="172227"/>
    <xdr:sp macro="" textlink="">
      <xdr:nvSpPr>
        <xdr:cNvPr id="5306" name="TextBox 5305"/>
        <xdr:cNvSpPr txBox="1"/>
      </xdr:nvSpPr>
      <xdr:spPr>
        <a:xfrm>
          <a:off x="5485341" y="25660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723</xdr:row>
      <xdr:rowOff>0</xdr:rowOff>
    </xdr:from>
    <xdr:ext cx="65" cy="172227"/>
    <xdr:sp macro="" textlink="">
      <xdr:nvSpPr>
        <xdr:cNvPr id="5307" name="TextBox 5306"/>
        <xdr:cNvSpPr txBox="1"/>
      </xdr:nvSpPr>
      <xdr:spPr>
        <a:xfrm>
          <a:off x="548534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723</xdr:row>
      <xdr:rowOff>0</xdr:rowOff>
    </xdr:from>
    <xdr:ext cx="65" cy="172227"/>
    <xdr:sp macro="" textlink="">
      <xdr:nvSpPr>
        <xdr:cNvPr id="5308" name="TextBox 5307"/>
        <xdr:cNvSpPr txBox="1"/>
      </xdr:nvSpPr>
      <xdr:spPr>
        <a:xfrm>
          <a:off x="548534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723</xdr:row>
      <xdr:rowOff>0</xdr:rowOff>
    </xdr:from>
    <xdr:ext cx="65" cy="172227"/>
    <xdr:sp macro="" textlink="">
      <xdr:nvSpPr>
        <xdr:cNvPr id="5309" name="TextBox 5308"/>
        <xdr:cNvSpPr txBox="1"/>
      </xdr:nvSpPr>
      <xdr:spPr>
        <a:xfrm>
          <a:off x="548534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723</xdr:row>
      <xdr:rowOff>0</xdr:rowOff>
    </xdr:from>
    <xdr:ext cx="65" cy="172227"/>
    <xdr:sp macro="" textlink="">
      <xdr:nvSpPr>
        <xdr:cNvPr id="5310" name="TextBox 5309"/>
        <xdr:cNvSpPr txBox="1"/>
      </xdr:nvSpPr>
      <xdr:spPr>
        <a:xfrm>
          <a:off x="5485341" y="41843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702</xdr:row>
      <xdr:rowOff>0</xdr:rowOff>
    </xdr:from>
    <xdr:ext cx="65" cy="172227"/>
    <xdr:sp macro="" textlink="">
      <xdr:nvSpPr>
        <xdr:cNvPr id="5311" name="TextBox 5310"/>
        <xdr:cNvSpPr txBox="1"/>
      </xdr:nvSpPr>
      <xdr:spPr>
        <a:xfrm>
          <a:off x="5485341" y="31794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702</xdr:row>
      <xdr:rowOff>0</xdr:rowOff>
    </xdr:from>
    <xdr:ext cx="65" cy="172227"/>
    <xdr:sp macro="" textlink="">
      <xdr:nvSpPr>
        <xdr:cNvPr id="5312" name="TextBox 5311"/>
        <xdr:cNvSpPr txBox="1"/>
      </xdr:nvSpPr>
      <xdr:spPr>
        <a:xfrm>
          <a:off x="5485341" y="31794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702</xdr:row>
      <xdr:rowOff>0</xdr:rowOff>
    </xdr:from>
    <xdr:ext cx="65" cy="172227"/>
    <xdr:sp macro="" textlink="">
      <xdr:nvSpPr>
        <xdr:cNvPr id="5313" name="TextBox 5312"/>
        <xdr:cNvSpPr txBox="1"/>
      </xdr:nvSpPr>
      <xdr:spPr>
        <a:xfrm>
          <a:off x="5485341" y="31794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702</xdr:row>
      <xdr:rowOff>0</xdr:rowOff>
    </xdr:from>
    <xdr:ext cx="65" cy="172227"/>
    <xdr:sp macro="" textlink="">
      <xdr:nvSpPr>
        <xdr:cNvPr id="5314" name="TextBox 5313"/>
        <xdr:cNvSpPr txBox="1"/>
      </xdr:nvSpPr>
      <xdr:spPr>
        <a:xfrm>
          <a:off x="5485341" y="31794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702</xdr:row>
      <xdr:rowOff>0</xdr:rowOff>
    </xdr:from>
    <xdr:ext cx="65" cy="172227"/>
    <xdr:sp macro="" textlink="">
      <xdr:nvSpPr>
        <xdr:cNvPr id="5315" name="TextBox 5314"/>
        <xdr:cNvSpPr txBox="1"/>
      </xdr:nvSpPr>
      <xdr:spPr>
        <a:xfrm>
          <a:off x="5485341" y="31794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702</xdr:row>
      <xdr:rowOff>0</xdr:rowOff>
    </xdr:from>
    <xdr:ext cx="65" cy="172227"/>
    <xdr:sp macro="" textlink="">
      <xdr:nvSpPr>
        <xdr:cNvPr id="5316" name="TextBox 5315"/>
        <xdr:cNvSpPr txBox="1"/>
      </xdr:nvSpPr>
      <xdr:spPr>
        <a:xfrm>
          <a:off x="5485341" y="31794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17" name="TextBox 5316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18" name="TextBox 5317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19" name="TextBox 5318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20" name="TextBox 5319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21" name="TextBox 5320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22" name="TextBox 5321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23" name="TextBox 5322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24" name="TextBox 5323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25" name="TextBox 5324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26" name="TextBox 5325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27" name="TextBox 5326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28" name="TextBox 5327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29" name="TextBox 5328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30" name="TextBox 5329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31" name="TextBox 5330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32" name="TextBox 5331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33" name="TextBox 5332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34" name="TextBox 5333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35" name="TextBox 5334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896</xdr:row>
      <xdr:rowOff>0</xdr:rowOff>
    </xdr:from>
    <xdr:ext cx="65" cy="172227"/>
    <xdr:sp macro="" textlink="">
      <xdr:nvSpPr>
        <xdr:cNvPr id="5336" name="TextBox 5335"/>
        <xdr:cNvSpPr txBox="1"/>
      </xdr:nvSpPr>
      <xdr:spPr>
        <a:xfrm>
          <a:off x="548534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37" name="TextBox 5336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38" name="TextBox 5337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39" name="TextBox 5338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40" name="TextBox 5339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41" name="TextBox 5340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42" name="TextBox 5341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43" name="TextBox 5342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44" name="TextBox 5343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45" name="TextBox 5344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46" name="TextBox 5345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47" name="TextBox 5346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48" name="TextBox 5347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49" name="TextBox 5348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50" name="TextBox 5349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51" name="TextBox 5350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52" name="TextBox 5351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53" name="TextBox 5352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54" name="TextBox 5353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55" name="TextBox 5354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56" name="TextBox 5355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57" name="TextBox 5356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58" name="TextBox 5357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59" name="TextBox 5358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60" name="TextBox 5359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61" name="TextBox 5360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62" name="TextBox 5361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63" name="TextBox 5362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64" name="TextBox 5363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65" name="TextBox 5364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66" name="TextBox 5365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67" name="TextBox 5366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68" name="TextBox 5367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69" name="TextBox 5368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70" name="TextBox 5369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71" name="TextBox 5370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72" name="TextBox 5371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73" name="TextBox 5372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74" name="TextBox 5373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75" name="TextBox 5374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76" name="TextBox 5375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77" name="TextBox 5376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78" name="TextBox 5377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79" name="TextBox 5378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80" name="TextBox 5379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81" name="TextBox 5380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82" name="TextBox 5381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83" name="TextBox 5382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84" name="TextBox 5383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85" name="TextBox 5384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86" name="TextBox 5385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87" name="TextBox 5386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88" name="TextBox 5387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89" name="TextBox 5388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90" name="TextBox 5389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91" name="TextBox 5390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92" name="TextBox 5391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93" name="TextBox 5392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94" name="TextBox 5393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95" name="TextBox 5394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96" name="TextBox 5395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97" name="TextBox 5396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98" name="TextBox 5397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399" name="TextBox 5398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00" name="TextBox 5399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01" name="TextBox 5400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02" name="TextBox 5401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03" name="TextBox 5402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04" name="TextBox 5403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05" name="TextBox 5404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06" name="TextBox 5405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07" name="TextBox 5406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08" name="TextBox 5407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09" name="TextBox 5408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10" name="TextBox 5409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11" name="TextBox 5410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12" name="TextBox 5411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13" name="TextBox 5412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14" name="TextBox 5413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1818216</xdr:colOff>
      <xdr:row>896</xdr:row>
      <xdr:rowOff>0</xdr:rowOff>
    </xdr:from>
    <xdr:ext cx="65" cy="172227"/>
    <xdr:sp macro="" textlink="">
      <xdr:nvSpPr>
        <xdr:cNvPr id="5415" name="TextBox 5414"/>
        <xdr:cNvSpPr txBox="1"/>
      </xdr:nvSpPr>
      <xdr:spPr>
        <a:xfrm>
          <a:off x="7752291" y="13536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16" name="TextBox 5415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17" name="TextBox 5416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18" name="TextBox 5417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19" name="TextBox 5418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20" name="TextBox 5419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21" name="TextBox 5420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22" name="TextBox 5421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23" name="TextBox 5422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24" name="TextBox 5423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25" name="TextBox 5424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26" name="TextBox 5425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27" name="TextBox 5426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28" name="TextBox 5427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29" name="TextBox 5428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30" name="TextBox 5429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31" name="TextBox 5430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32" name="TextBox 5431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33" name="TextBox 5432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34" name="TextBox 5433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35" name="TextBox 5434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36" name="TextBox 5435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37" name="TextBox 5436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38" name="TextBox 5437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39" name="TextBox 5438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40" name="TextBox 5439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41" name="TextBox 5440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42" name="TextBox 5441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43" name="TextBox 5442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44" name="TextBox 5443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45" name="TextBox 5444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46" name="TextBox 5445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47" name="TextBox 5446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48" name="TextBox 5447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49" name="TextBox 5448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50" name="TextBox 5449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51" name="TextBox 5450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52" name="TextBox 5451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53" name="TextBox 5452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54" name="TextBox 5453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55" name="TextBox 5454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56" name="TextBox 5455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57" name="TextBox 5456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58" name="TextBox 5457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59" name="TextBox 5458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60" name="TextBox 5459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61" name="TextBox 5460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62" name="TextBox 5461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695325</xdr:colOff>
      <xdr:row>885</xdr:row>
      <xdr:rowOff>0</xdr:rowOff>
    </xdr:from>
    <xdr:ext cx="184731" cy="264560"/>
    <xdr:sp macro="" textlink="">
      <xdr:nvSpPr>
        <xdr:cNvPr id="5463" name="TextBox 5462"/>
        <xdr:cNvSpPr txBox="1"/>
      </xdr:nvSpPr>
      <xdr:spPr>
        <a:xfrm>
          <a:off x="4362450" y="12806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643</xdr:row>
      <xdr:rowOff>0</xdr:rowOff>
    </xdr:from>
    <xdr:ext cx="65" cy="172227"/>
    <xdr:sp macro="" textlink="">
      <xdr:nvSpPr>
        <xdr:cNvPr id="5464" name="TextBox 5463"/>
        <xdr:cNvSpPr txBox="1"/>
      </xdr:nvSpPr>
      <xdr:spPr>
        <a:xfrm>
          <a:off x="548534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643</xdr:row>
      <xdr:rowOff>0</xdr:rowOff>
    </xdr:from>
    <xdr:ext cx="65" cy="172227"/>
    <xdr:sp macro="" textlink="">
      <xdr:nvSpPr>
        <xdr:cNvPr id="5465" name="TextBox 5464"/>
        <xdr:cNvSpPr txBox="1"/>
      </xdr:nvSpPr>
      <xdr:spPr>
        <a:xfrm>
          <a:off x="548534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643</xdr:row>
      <xdr:rowOff>0</xdr:rowOff>
    </xdr:from>
    <xdr:ext cx="65" cy="172227"/>
    <xdr:sp macro="" textlink="">
      <xdr:nvSpPr>
        <xdr:cNvPr id="5466" name="TextBox 5465"/>
        <xdr:cNvSpPr txBox="1"/>
      </xdr:nvSpPr>
      <xdr:spPr>
        <a:xfrm>
          <a:off x="548534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643</xdr:row>
      <xdr:rowOff>0</xdr:rowOff>
    </xdr:from>
    <xdr:ext cx="65" cy="172227"/>
    <xdr:sp macro="" textlink="">
      <xdr:nvSpPr>
        <xdr:cNvPr id="5467" name="TextBox 5466"/>
        <xdr:cNvSpPr txBox="1"/>
      </xdr:nvSpPr>
      <xdr:spPr>
        <a:xfrm>
          <a:off x="5485341" y="403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68" name="TextBox 5467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69" name="TextBox 5468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70" name="TextBox 5469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71" name="TextBox 5470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72" name="TextBox 5471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73" name="TextBox 5472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74" name="TextBox 5473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75" name="TextBox 5474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76" name="TextBox 5475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77" name="TextBox 5476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78" name="TextBox 5477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79" name="TextBox 5478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80" name="TextBox 5479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81" name="TextBox 5480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82" name="TextBox 5481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83" name="TextBox 5482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84" name="TextBox 5483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85" name="TextBox 5484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86" name="TextBox 5485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87" name="TextBox 5486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88" name="TextBox 5487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89" name="TextBox 5488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90" name="TextBox 5489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91" name="TextBox 5490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92" name="TextBox 5491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93" name="TextBox 5492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94" name="TextBox 5493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95" name="TextBox 5494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96" name="TextBox 5495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97" name="TextBox 5496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98" name="TextBox 5497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499" name="TextBox 5498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00" name="TextBox 5499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01" name="TextBox 5500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02" name="TextBox 5501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03" name="TextBox 5502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04" name="TextBox 5503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05" name="TextBox 5504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06" name="TextBox 5505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07" name="TextBox 5506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08" name="TextBox 5507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09" name="TextBox 5508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10" name="TextBox 5509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11" name="TextBox 5510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12" name="TextBox 5511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13" name="TextBox 5512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14" name="TextBox 5513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15" name="TextBox 5514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16" name="TextBox 5515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17" name="TextBox 5516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18" name="TextBox 5517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19" name="TextBox 5518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20" name="TextBox 5519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21" name="TextBox 5520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22" name="TextBox 5521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23" name="TextBox 5522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24" name="TextBox 5523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25" name="TextBox 5524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26" name="TextBox 5525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1818216</xdr:colOff>
      <xdr:row>857</xdr:row>
      <xdr:rowOff>0</xdr:rowOff>
    </xdr:from>
    <xdr:ext cx="65" cy="172227"/>
    <xdr:sp macro="" textlink="">
      <xdr:nvSpPr>
        <xdr:cNvPr id="5527" name="TextBox 5526"/>
        <xdr:cNvSpPr txBox="1"/>
      </xdr:nvSpPr>
      <xdr:spPr>
        <a:xfrm>
          <a:off x="5485341" y="11085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8</xdr:col>
      <xdr:colOff>895350</xdr:colOff>
      <xdr:row>25</xdr:row>
      <xdr:rowOff>9525</xdr:rowOff>
    </xdr:from>
    <xdr:to>
      <xdr:col>8</xdr:col>
      <xdr:colOff>981075</xdr:colOff>
      <xdr:row>25</xdr:row>
      <xdr:rowOff>285750</xdr:rowOff>
    </xdr:to>
    <xdr:sp macro="" textlink="">
      <xdr:nvSpPr>
        <xdr:cNvPr id="5528" name="Right Brace 5527"/>
        <xdr:cNvSpPr/>
      </xdr:nvSpPr>
      <xdr:spPr>
        <a:xfrm>
          <a:off x="9925050" y="8905875"/>
          <a:ext cx="85725" cy="2762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923925</xdr:colOff>
      <xdr:row>25</xdr:row>
      <xdr:rowOff>400050</xdr:rowOff>
    </xdr:from>
    <xdr:to>
      <xdr:col>8</xdr:col>
      <xdr:colOff>1009650</xdr:colOff>
      <xdr:row>27</xdr:row>
      <xdr:rowOff>85725</xdr:rowOff>
    </xdr:to>
    <xdr:sp macro="" textlink="">
      <xdr:nvSpPr>
        <xdr:cNvPr id="5529" name="Right Brace 5528"/>
        <xdr:cNvSpPr/>
      </xdr:nvSpPr>
      <xdr:spPr>
        <a:xfrm>
          <a:off x="9953625" y="9296400"/>
          <a:ext cx="85725" cy="2952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838200</xdr:colOff>
      <xdr:row>128</xdr:row>
      <xdr:rowOff>38100</xdr:rowOff>
    </xdr:from>
    <xdr:to>
      <xdr:col>8</xdr:col>
      <xdr:colOff>933450</xdr:colOff>
      <xdr:row>129</xdr:row>
      <xdr:rowOff>152400</xdr:rowOff>
    </xdr:to>
    <xdr:sp macro="" textlink="">
      <xdr:nvSpPr>
        <xdr:cNvPr id="5530" name="Right Brace 5529"/>
        <xdr:cNvSpPr/>
      </xdr:nvSpPr>
      <xdr:spPr>
        <a:xfrm>
          <a:off x="9867900" y="58912125"/>
          <a:ext cx="95250" cy="352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962025</xdr:colOff>
      <xdr:row>196</xdr:row>
      <xdr:rowOff>66675</xdr:rowOff>
    </xdr:from>
    <xdr:to>
      <xdr:col>8</xdr:col>
      <xdr:colOff>1038225</xdr:colOff>
      <xdr:row>196</xdr:row>
      <xdr:rowOff>352425</xdr:rowOff>
    </xdr:to>
    <xdr:sp macro="" textlink="">
      <xdr:nvSpPr>
        <xdr:cNvPr id="5531" name="Right Brace 5530"/>
        <xdr:cNvSpPr/>
      </xdr:nvSpPr>
      <xdr:spPr>
        <a:xfrm>
          <a:off x="9991725" y="91506675"/>
          <a:ext cx="76200" cy="2857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1000125</xdr:colOff>
      <xdr:row>196</xdr:row>
      <xdr:rowOff>352425</xdr:rowOff>
    </xdr:from>
    <xdr:to>
      <xdr:col>8</xdr:col>
      <xdr:colOff>1181100</xdr:colOff>
      <xdr:row>198</xdr:row>
      <xdr:rowOff>209550</xdr:rowOff>
    </xdr:to>
    <xdr:sp macro="" textlink="">
      <xdr:nvSpPr>
        <xdr:cNvPr id="5532" name="Right Brace 5531"/>
        <xdr:cNvSpPr/>
      </xdr:nvSpPr>
      <xdr:spPr>
        <a:xfrm>
          <a:off x="8801100" y="103689150"/>
          <a:ext cx="180975" cy="8286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1066800</xdr:colOff>
      <xdr:row>198</xdr:row>
      <xdr:rowOff>247650</xdr:rowOff>
    </xdr:from>
    <xdr:to>
      <xdr:col>8</xdr:col>
      <xdr:colOff>1112519</xdr:colOff>
      <xdr:row>199</xdr:row>
      <xdr:rowOff>200025</xdr:rowOff>
    </xdr:to>
    <xdr:sp macro="" textlink="">
      <xdr:nvSpPr>
        <xdr:cNvPr id="5533" name="Right Brace 5532"/>
        <xdr:cNvSpPr/>
      </xdr:nvSpPr>
      <xdr:spPr>
        <a:xfrm>
          <a:off x="8867775" y="104555925"/>
          <a:ext cx="45719" cy="2762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1078231</xdr:colOff>
      <xdr:row>199</xdr:row>
      <xdr:rowOff>190500</xdr:rowOff>
    </xdr:from>
    <xdr:to>
      <xdr:col>8</xdr:col>
      <xdr:colOff>1123950</xdr:colOff>
      <xdr:row>200</xdr:row>
      <xdr:rowOff>104775</xdr:rowOff>
    </xdr:to>
    <xdr:sp macro="" textlink="">
      <xdr:nvSpPr>
        <xdr:cNvPr id="5534" name="Right Brace 5533"/>
        <xdr:cNvSpPr/>
      </xdr:nvSpPr>
      <xdr:spPr>
        <a:xfrm>
          <a:off x="8879206" y="104822625"/>
          <a:ext cx="45719" cy="238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1066800</xdr:colOff>
      <xdr:row>200</xdr:row>
      <xdr:rowOff>114300</xdr:rowOff>
    </xdr:from>
    <xdr:to>
      <xdr:col>8</xdr:col>
      <xdr:colOff>1143000</xdr:colOff>
      <xdr:row>202</xdr:row>
      <xdr:rowOff>133350</xdr:rowOff>
    </xdr:to>
    <xdr:sp macro="" textlink="">
      <xdr:nvSpPr>
        <xdr:cNvPr id="5535" name="Right Brace 5534"/>
        <xdr:cNvSpPr/>
      </xdr:nvSpPr>
      <xdr:spPr>
        <a:xfrm>
          <a:off x="8867775" y="105070275"/>
          <a:ext cx="76200" cy="3429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1095374</xdr:colOff>
      <xdr:row>241</xdr:row>
      <xdr:rowOff>190500</xdr:rowOff>
    </xdr:from>
    <xdr:to>
      <xdr:col>8</xdr:col>
      <xdr:colOff>1141093</xdr:colOff>
      <xdr:row>242</xdr:row>
      <xdr:rowOff>19050</xdr:rowOff>
    </xdr:to>
    <xdr:sp macro="" textlink="">
      <xdr:nvSpPr>
        <xdr:cNvPr id="5536" name="Right Brace 5535"/>
        <xdr:cNvSpPr/>
      </xdr:nvSpPr>
      <xdr:spPr>
        <a:xfrm>
          <a:off x="8896349" y="122339100"/>
          <a:ext cx="45719" cy="3143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1085850</xdr:colOff>
      <xdr:row>242</xdr:row>
      <xdr:rowOff>276226</xdr:rowOff>
    </xdr:from>
    <xdr:to>
      <xdr:col>8</xdr:col>
      <xdr:colOff>1133475</xdr:colOff>
      <xdr:row>243</xdr:row>
      <xdr:rowOff>276225</xdr:rowOff>
    </xdr:to>
    <xdr:sp macro="" textlink="">
      <xdr:nvSpPr>
        <xdr:cNvPr id="5537" name="Right Brace 5536"/>
        <xdr:cNvSpPr/>
      </xdr:nvSpPr>
      <xdr:spPr>
        <a:xfrm>
          <a:off x="8886825" y="122910601"/>
          <a:ext cx="47625" cy="48577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961159</xdr:colOff>
      <xdr:row>270</xdr:row>
      <xdr:rowOff>34636</xdr:rowOff>
    </xdr:from>
    <xdr:to>
      <xdr:col>8</xdr:col>
      <xdr:colOff>1047750</xdr:colOff>
      <xdr:row>270</xdr:row>
      <xdr:rowOff>536864</xdr:rowOff>
    </xdr:to>
    <xdr:sp macro="" textlink="">
      <xdr:nvSpPr>
        <xdr:cNvPr id="5540" name="Right Brace 5539"/>
        <xdr:cNvSpPr/>
      </xdr:nvSpPr>
      <xdr:spPr>
        <a:xfrm>
          <a:off x="9990859" y="121849861"/>
          <a:ext cx="86591" cy="5022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981074</xdr:colOff>
      <xdr:row>300</xdr:row>
      <xdr:rowOff>228600</xdr:rowOff>
    </xdr:from>
    <xdr:to>
      <xdr:col>8</xdr:col>
      <xdr:colOff>1030431</xdr:colOff>
      <xdr:row>301</xdr:row>
      <xdr:rowOff>43295</xdr:rowOff>
    </xdr:to>
    <xdr:sp macro="" textlink="">
      <xdr:nvSpPr>
        <xdr:cNvPr id="5541" name="Right Brace 5540"/>
        <xdr:cNvSpPr/>
      </xdr:nvSpPr>
      <xdr:spPr>
        <a:xfrm>
          <a:off x="8782049" y="148266150"/>
          <a:ext cx="49357" cy="13854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oneCellAnchor>
    <xdr:from>
      <xdr:col>6</xdr:col>
      <xdr:colOff>203200</xdr:colOff>
      <xdr:row>475</xdr:row>
      <xdr:rowOff>0</xdr:rowOff>
    </xdr:from>
    <xdr:ext cx="184731" cy="255112"/>
    <xdr:sp macro="" textlink="">
      <xdr:nvSpPr>
        <xdr:cNvPr id="5542" name="TextBox 5541">
          <a:extLst>
            <a:ext uri="{FF2B5EF4-FFF2-40B4-BE49-F238E27FC236}">
              <a16:creationId xmlns="" xmlns:a16="http://schemas.microsoft.com/office/drawing/2014/main" id="{40F7F073-16C7-4C09-9A5D-468FF5ACFF5F}"/>
            </a:ext>
          </a:extLst>
        </xdr:cNvPr>
        <xdr:cNvSpPr txBox="1"/>
      </xdr:nvSpPr>
      <xdr:spPr>
        <a:xfrm>
          <a:off x="3965575" y="207197325"/>
          <a:ext cx="184731" cy="2551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203200</xdr:colOff>
      <xdr:row>594</xdr:row>
      <xdr:rowOff>0</xdr:rowOff>
    </xdr:from>
    <xdr:ext cx="184731" cy="255112"/>
    <xdr:sp macro="" textlink="">
      <xdr:nvSpPr>
        <xdr:cNvPr id="5543" name="TextBox 5542">
          <a:extLst>
            <a:ext uri="{FF2B5EF4-FFF2-40B4-BE49-F238E27FC236}">
              <a16:creationId xmlns="" xmlns:a16="http://schemas.microsoft.com/office/drawing/2014/main" id="{40F7F073-16C7-4C09-9A5D-468FF5ACFF5F}"/>
            </a:ext>
          </a:extLst>
        </xdr:cNvPr>
        <xdr:cNvSpPr txBox="1"/>
      </xdr:nvSpPr>
      <xdr:spPr>
        <a:xfrm>
          <a:off x="3965575" y="248564400"/>
          <a:ext cx="184731" cy="2551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44" name="TextBox 5543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45" name="TextBox 5544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46" name="TextBox 5545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47" name="TextBox 5546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48" name="TextBox 5547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49" name="TextBox 5548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50" name="TextBox 5549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51" name="TextBox 5550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52" name="TextBox 5551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53" name="TextBox 5552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54" name="TextBox 5553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55" name="TextBox 5554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56" name="TextBox 5555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57" name="TextBox 5556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58" name="TextBox 5557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59" name="TextBox 5558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60" name="TextBox 5559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61" name="TextBox 5560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378</xdr:row>
      <xdr:rowOff>712258</xdr:rowOff>
    </xdr:from>
    <xdr:ext cx="65" cy="172227"/>
    <xdr:sp macro="" textlink="">
      <xdr:nvSpPr>
        <xdr:cNvPr id="5562" name="TextBox 5561"/>
        <xdr:cNvSpPr txBox="1"/>
      </xdr:nvSpPr>
      <xdr:spPr>
        <a:xfrm>
          <a:off x="5580591" y="1682189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63" name="TextBox 5562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712258</xdr:rowOff>
    </xdr:from>
    <xdr:ext cx="65" cy="172227"/>
    <xdr:sp macro="" textlink="">
      <xdr:nvSpPr>
        <xdr:cNvPr id="5564" name="TextBox 5563"/>
        <xdr:cNvSpPr txBox="1"/>
      </xdr:nvSpPr>
      <xdr:spPr>
        <a:xfrm>
          <a:off x="5580591" y="1682189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65" name="TextBox 5564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66" name="TextBox 5565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0</xdr:rowOff>
    </xdr:from>
    <xdr:ext cx="65" cy="172227"/>
    <xdr:sp macro="" textlink="">
      <xdr:nvSpPr>
        <xdr:cNvPr id="5567" name="TextBox 5566"/>
        <xdr:cNvSpPr txBox="1"/>
      </xdr:nvSpPr>
      <xdr:spPr>
        <a:xfrm>
          <a:off x="5580591" y="16750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378</xdr:row>
      <xdr:rowOff>712258</xdr:rowOff>
    </xdr:from>
    <xdr:ext cx="65" cy="172227"/>
    <xdr:sp macro="" textlink="">
      <xdr:nvSpPr>
        <xdr:cNvPr id="5568" name="TextBox 5567"/>
        <xdr:cNvSpPr txBox="1"/>
      </xdr:nvSpPr>
      <xdr:spPr>
        <a:xfrm>
          <a:off x="5580591" y="1682189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378</xdr:row>
      <xdr:rowOff>712258</xdr:rowOff>
    </xdr:from>
    <xdr:ext cx="65" cy="172227"/>
    <xdr:sp macro="" textlink="">
      <xdr:nvSpPr>
        <xdr:cNvPr id="5569" name="TextBox 5568"/>
        <xdr:cNvSpPr txBox="1"/>
      </xdr:nvSpPr>
      <xdr:spPr>
        <a:xfrm>
          <a:off x="5580591" y="1682189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70" name="TextBox 5569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71" name="TextBox 5570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72" name="TextBox 5571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73" name="TextBox 5572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74" name="TextBox 5573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75" name="TextBox 5574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76" name="TextBox 5575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77" name="TextBox 5576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78" name="TextBox 5577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79" name="TextBox 5578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80" name="TextBox 5579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81" name="TextBox 5580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82" name="TextBox 5581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83" name="TextBox 5582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84" name="TextBox 5583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85" name="TextBox 5584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86" name="TextBox 5585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87" name="TextBox 5586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712258</xdr:rowOff>
    </xdr:from>
    <xdr:ext cx="65" cy="172227"/>
    <xdr:sp macro="" textlink="">
      <xdr:nvSpPr>
        <xdr:cNvPr id="5588" name="TextBox 5587"/>
        <xdr:cNvSpPr txBox="1"/>
      </xdr:nvSpPr>
      <xdr:spPr>
        <a:xfrm>
          <a:off x="5580591" y="1742672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89" name="TextBox 5588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712258</xdr:rowOff>
    </xdr:from>
    <xdr:ext cx="65" cy="172227"/>
    <xdr:sp macro="" textlink="">
      <xdr:nvSpPr>
        <xdr:cNvPr id="5590" name="TextBox 5589"/>
        <xdr:cNvSpPr txBox="1"/>
      </xdr:nvSpPr>
      <xdr:spPr>
        <a:xfrm>
          <a:off x="5580591" y="1742672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91" name="TextBox 5590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92" name="TextBox 5591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593" name="TextBox 5592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712258</xdr:rowOff>
    </xdr:from>
    <xdr:ext cx="65" cy="172227"/>
    <xdr:sp macro="" textlink="">
      <xdr:nvSpPr>
        <xdr:cNvPr id="5594" name="TextBox 5593"/>
        <xdr:cNvSpPr txBox="1"/>
      </xdr:nvSpPr>
      <xdr:spPr>
        <a:xfrm>
          <a:off x="5580591" y="1742672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712258</xdr:rowOff>
    </xdr:from>
    <xdr:ext cx="65" cy="172227"/>
    <xdr:sp macro="" textlink="">
      <xdr:nvSpPr>
        <xdr:cNvPr id="5595" name="TextBox 5594"/>
        <xdr:cNvSpPr txBox="1"/>
      </xdr:nvSpPr>
      <xdr:spPr>
        <a:xfrm>
          <a:off x="5580591" y="1742672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501</xdr:row>
      <xdr:rowOff>712258</xdr:rowOff>
    </xdr:from>
    <xdr:ext cx="65" cy="172227"/>
    <xdr:sp macro="" textlink="">
      <xdr:nvSpPr>
        <xdr:cNvPr id="5596" name="TextBox 5595"/>
        <xdr:cNvSpPr txBox="1"/>
      </xdr:nvSpPr>
      <xdr:spPr>
        <a:xfrm>
          <a:off x="5580591" y="2144246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501</xdr:row>
      <xdr:rowOff>712258</xdr:rowOff>
    </xdr:from>
    <xdr:ext cx="65" cy="172227"/>
    <xdr:sp macro="" textlink="">
      <xdr:nvSpPr>
        <xdr:cNvPr id="5597" name="TextBox 5596"/>
        <xdr:cNvSpPr txBox="1"/>
      </xdr:nvSpPr>
      <xdr:spPr>
        <a:xfrm>
          <a:off x="5580591" y="2144246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501</xdr:row>
      <xdr:rowOff>712258</xdr:rowOff>
    </xdr:from>
    <xdr:ext cx="65" cy="172227"/>
    <xdr:sp macro="" textlink="">
      <xdr:nvSpPr>
        <xdr:cNvPr id="5598" name="TextBox 5597"/>
        <xdr:cNvSpPr txBox="1"/>
      </xdr:nvSpPr>
      <xdr:spPr>
        <a:xfrm>
          <a:off x="5580591" y="2144246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501</xdr:row>
      <xdr:rowOff>712258</xdr:rowOff>
    </xdr:from>
    <xdr:ext cx="65" cy="172227"/>
    <xdr:sp macro="" textlink="">
      <xdr:nvSpPr>
        <xdr:cNvPr id="5599" name="TextBox 5598"/>
        <xdr:cNvSpPr txBox="1"/>
      </xdr:nvSpPr>
      <xdr:spPr>
        <a:xfrm>
          <a:off x="5580591" y="2144246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00" name="TextBox 5599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01" name="TextBox 5600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02" name="TextBox 5601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03" name="TextBox 5602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04" name="TextBox 5603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05" name="TextBox 5604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06" name="TextBox 5605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07" name="TextBox 5606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08" name="TextBox 5607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09" name="TextBox 5608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10" name="TextBox 5609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11" name="TextBox 5610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12" name="TextBox 5611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13" name="TextBox 5612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14" name="TextBox 5613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15" name="TextBox 5614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16" name="TextBox 5615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17" name="TextBox 5616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712258</xdr:rowOff>
    </xdr:from>
    <xdr:ext cx="65" cy="172227"/>
    <xdr:sp macro="" textlink="">
      <xdr:nvSpPr>
        <xdr:cNvPr id="5618" name="TextBox 5617"/>
        <xdr:cNvSpPr txBox="1"/>
      </xdr:nvSpPr>
      <xdr:spPr>
        <a:xfrm>
          <a:off x="5580591" y="1742672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19" name="TextBox 5618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712258</xdr:rowOff>
    </xdr:from>
    <xdr:ext cx="65" cy="172227"/>
    <xdr:sp macro="" textlink="">
      <xdr:nvSpPr>
        <xdr:cNvPr id="5620" name="TextBox 5619"/>
        <xdr:cNvSpPr txBox="1"/>
      </xdr:nvSpPr>
      <xdr:spPr>
        <a:xfrm>
          <a:off x="5580591" y="1742672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21" name="TextBox 5620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22" name="TextBox 5621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0</xdr:rowOff>
    </xdr:from>
    <xdr:ext cx="65" cy="172227"/>
    <xdr:sp macro="" textlink="">
      <xdr:nvSpPr>
        <xdr:cNvPr id="5623" name="TextBox 5622"/>
        <xdr:cNvSpPr txBox="1"/>
      </xdr:nvSpPr>
      <xdr:spPr>
        <a:xfrm>
          <a:off x="5580591" y="17355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390</xdr:row>
      <xdr:rowOff>712258</xdr:rowOff>
    </xdr:from>
    <xdr:ext cx="65" cy="172227"/>
    <xdr:sp macro="" textlink="">
      <xdr:nvSpPr>
        <xdr:cNvPr id="5624" name="TextBox 5623"/>
        <xdr:cNvSpPr txBox="1"/>
      </xdr:nvSpPr>
      <xdr:spPr>
        <a:xfrm>
          <a:off x="5580591" y="1742672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390</xdr:row>
      <xdr:rowOff>712258</xdr:rowOff>
    </xdr:from>
    <xdr:ext cx="65" cy="172227"/>
    <xdr:sp macro="" textlink="">
      <xdr:nvSpPr>
        <xdr:cNvPr id="5625" name="TextBox 5624"/>
        <xdr:cNvSpPr txBox="1"/>
      </xdr:nvSpPr>
      <xdr:spPr>
        <a:xfrm>
          <a:off x="5580591" y="1742672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twoCellAnchor>
    <xdr:from>
      <xdr:col>8</xdr:col>
      <xdr:colOff>1143000</xdr:colOff>
      <xdr:row>478</xdr:row>
      <xdr:rowOff>0</xdr:rowOff>
    </xdr:from>
    <xdr:to>
      <xdr:col>9</xdr:col>
      <xdr:colOff>0</xdr:colOff>
      <xdr:row>482</xdr:row>
      <xdr:rowOff>66675</xdr:rowOff>
    </xdr:to>
    <xdr:sp macro="" textlink="">
      <xdr:nvSpPr>
        <xdr:cNvPr id="5626" name="Right Brace 5625"/>
        <xdr:cNvSpPr/>
      </xdr:nvSpPr>
      <xdr:spPr>
        <a:xfrm>
          <a:off x="8943975" y="226618800"/>
          <a:ext cx="76200" cy="7143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1089660</xdr:colOff>
      <xdr:row>483</xdr:row>
      <xdr:rowOff>114300</xdr:rowOff>
    </xdr:from>
    <xdr:to>
      <xdr:col>8</xdr:col>
      <xdr:colOff>1135379</xdr:colOff>
      <xdr:row>484</xdr:row>
      <xdr:rowOff>104775</xdr:rowOff>
    </xdr:to>
    <xdr:sp macro="" textlink="">
      <xdr:nvSpPr>
        <xdr:cNvPr id="5627" name="Right Brace 5626"/>
        <xdr:cNvSpPr/>
      </xdr:nvSpPr>
      <xdr:spPr>
        <a:xfrm>
          <a:off x="8890635" y="227542725"/>
          <a:ext cx="45719" cy="4762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oneCellAnchor>
    <xdr:from>
      <xdr:col>6</xdr:col>
      <xdr:colOff>203200</xdr:colOff>
      <xdr:row>489</xdr:row>
      <xdr:rowOff>0</xdr:rowOff>
    </xdr:from>
    <xdr:ext cx="184731" cy="255112"/>
    <xdr:sp macro="" textlink="">
      <xdr:nvSpPr>
        <xdr:cNvPr id="5628" name="TextBox 5627">
          <a:extLst>
            <a:ext uri="{FF2B5EF4-FFF2-40B4-BE49-F238E27FC236}">
              <a16:creationId xmlns="" xmlns:a16="http://schemas.microsoft.com/office/drawing/2014/main" id="{40F7F073-16C7-4C09-9A5D-468FF5ACFF5F}"/>
            </a:ext>
          </a:extLst>
        </xdr:cNvPr>
        <xdr:cNvSpPr txBox="1"/>
      </xdr:nvSpPr>
      <xdr:spPr>
        <a:xfrm>
          <a:off x="3965575" y="210559650"/>
          <a:ext cx="184731" cy="2551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twoCellAnchor>
    <xdr:from>
      <xdr:col>8</xdr:col>
      <xdr:colOff>1158875</xdr:colOff>
      <xdr:row>397</xdr:row>
      <xdr:rowOff>63500</xdr:rowOff>
    </xdr:from>
    <xdr:to>
      <xdr:col>8</xdr:col>
      <xdr:colOff>1230313</xdr:colOff>
      <xdr:row>397</xdr:row>
      <xdr:rowOff>373062</xdr:rowOff>
    </xdr:to>
    <xdr:sp macro="" textlink="">
      <xdr:nvSpPr>
        <xdr:cNvPr id="5629" name="Right Brace 5628"/>
        <xdr:cNvSpPr/>
      </xdr:nvSpPr>
      <xdr:spPr>
        <a:xfrm>
          <a:off x="10083800" y="177171350"/>
          <a:ext cx="4763" cy="30956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1293811</xdr:colOff>
      <xdr:row>574</xdr:row>
      <xdr:rowOff>39688</xdr:rowOff>
    </xdr:from>
    <xdr:to>
      <xdr:col>8</xdr:col>
      <xdr:colOff>1357311</xdr:colOff>
      <xdr:row>575</xdr:row>
      <xdr:rowOff>15875</xdr:rowOff>
    </xdr:to>
    <xdr:sp macro="" textlink="">
      <xdr:nvSpPr>
        <xdr:cNvPr id="5630" name="Right Brace 5629"/>
        <xdr:cNvSpPr/>
      </xdr:nvSpPr>
      <xdr:spPr>
        <a:xfrm>
          <a:off x="10085386" y="241450813"/>
          <a:ext cx="6350" cy="44291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1143000</xdr:colOff>
      <xdr:row>575</xdr:row>
      <xdr:rowOff>142874</xdr:rowOff>
    </xdr:from>
    <xdr:to>
      <xdr:col>8</xdr:col>
      <xdr:colOff>1277938</xdr:colOff>
      <xdr:row>577</xdr:row>
      <xdr:rowOff>63499</xdr:rowOff>
    </xdr:to>
    <xdr:sp macro="" textlink="">
      <xdr:nvSpPr>
        <xdr:cNvPr id="5631" name="Right Brace 5630"/>
        <xdr:cNvSpPr/>
      </xdr:nvSpPr>
      <xdr:spPr>
        <a:xfrm>
          <a:off x="10086975" y="242020724"/>
          <a:ext cx="1588" cy="492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1230313</xdr:colOff>
      <xdr:row>594</xdr:row>
      <xdr:rowOff>63500</xdr:rowOff>
    </xdr:from>
    <xdr:to>
      <xdr:col>8</xdr:col>
      <xdr:colOff>1293813</xdr:colOff>
      <xdr:row>594</xdr:row>
      <xdr:rowOff>539750</xdr:rowOff>
    </xdr:to>
    <xdr:sp macro="" textlink="">
      <xdr:nvSpPr>
        <xdr:cNvPr id="5632" name="Right Brace 5631"/>
        <xdr:cNvSpPr/>
      </xdr:nvSpPr>
      <xdr:spPr>
        <a:xfrm>
          <a:off x="10088563" y="248627900"/>
          <a:ext cx="0" cy="4762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1039813</xdr:colOff>
      <xdr:row>594</xdr:row>
      <xdr:rowOff>650875</xdr:rowOff>
    </xdr:from>
    <xdr:to>
      <xdr:col>8</xdr:col>
      <xdr:colOff>1135063</xdr:colOff>
      <xdr:row>594</xdr:row>
      <xdr:rowOff>936625</xdr:rowOff>
    </xdr:to>
    <xdr:sp macro="" textlink="">
      <xdr:nvSpPr>
        <xdr:cNvPr id="5633" name="Right Brace 5632"/>
        <xdr:cNvSpPr/>
      </xdr:nvSpPr>
      <xdr:spPr>
        <a:xfrm>
          <a:off x="10069513" y="249215275"/>
          <a:ext cx="19050" cy="2857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oneCellAnchor>
    <xdr:from>
      <xdr:col>6</xdr:col>
      <xdr:colOff>203200</xdr:colOff>
      <xdr:row>718</xdr:row>
      <xdr:rowOff>0</xdr:rowOff>
    </xdr:from>
    <xdr:ext cx="184731" cy="255112"/>
    <xdr:sp macro="" textlink="">
      <xdr:nvSpPr>
        <xdr:cNvPr id="5634" name="TextBox 5633">
          <a:extLst>
            <a:ext uri="{FF2B5EF4-FFF2-40B4-BE49-F238E27FC236}">
              <a16:creationId xmlns="" xmlns:a16="http://schemas.microsoft.com/office/drawing/2014/main" id="{40F7F073-16C7-4C09-9A5D-468FF5ACFF5F}"/>
            </a:ext>
          </a:extLst>
        </xdr:cNvPr>
        <xdr:cNvSpPr txBox="1"/>
      </xdr:nvSpPr>
      <xdr:spPr>
        <a:xfrm>
          <a:off x="3965575" y="309467250"/>
          <a:ext cx="184731" cy="2551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203200</xdr:colOff>
      <xdr:row>718</xdr:row>
      <xdr:rowOff>0</xdr:rowOff>
    </xdr:from>
    <xdr:ext cx="184731" cy="255112"/>
    <xdr:sp macro="" textlink="">
      <xdr:nvSpPr>
        <xdr:cNvPr id="5635" name="TextBox 5634">
          <a:extLst>
            <a:ext uri="{FF2B5EF4-FFF2-40B4-BE49-F238E27FC236}">
              <a16:creationId xmlns="" xmlns:a16="http://schemas.microsoft.com/office/drawing/2014/main" id="{40F7F073-16C7-4C09-9A5D-468FF5ACFF5F}"/>
            </a:ext>
          </a:extLst>
        </xdr:cNvPr>
        <xdr:cNvSpPr txBox="1"/>
      </xdr:nvSpPr>
      <xdr:spPr>
        <a:xfrm>
          <a:off x="3965575" y="309467250"/>
          <a:ext cx="184731" cy="2551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36" name="TextBox 5635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37" name="TextBox 5636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38" name="TextBox 5637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39" name="TextBox 5638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40" name="TextBox 5639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41" name="TextBox 5640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42" name="TextBox 5641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43" name="TextBox 5642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44" name="TextBox 5643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45" name="TextBox 5644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46" name="TextBox 5645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47" name="TextBox 5646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48" name="TextBox 5647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49" name="TextBox 5648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50" name="TextBox 5649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51" name="TextBox 5650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52" name="TextBox 5651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53" name="TextBox 5652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54" name="TextBox 5653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55" name="TextBox 5654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56" name="TextBox 5655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57" name="TextBox 5656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58" name="TextBox 5657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59" name="TextBox 5658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60" name="TextBox 5659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61" name="TextBox 5660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62" name="TextBox 5661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63" name="TextBox 5662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64" name="TextBox 5663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65" name="TextBox 5664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66" name="TextBox 5665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67" name="TextBox 5666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68" name="TextBox 5667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69" name="TextBox 5668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70" name="TextBox 5669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71" name="TextBox 5670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72" name="TextBox 5671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73" name="TextBox 5672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74" name="TextBox 5673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75" name="TextBox 5674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76" name="TextBox 5675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77" name="TextBox 5676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78" name="TextBox 5677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79" name="TextBox 5678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80" name="TextBox 5679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81" name="TextBox 5680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82" name="TextBox 5681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83" name="TextBox 5682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84" name="TextBox 5683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85" name="TextBox 5684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86" name="TextBox 5685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87" name="TextBox 5686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88" name="TextBox 5687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89" name="TextBox 5688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90" name="TextBox 5689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91" name="TextBox 5690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92" name="TextBox 5691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93" name="TextBox 5692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94" name="TextBox 5693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95" name="TextBox 5694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96" name="TextBox 5695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97" name="TextBox 5696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98" name="TextBox 5697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699" name="TextBox 5698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00" name="TextBox 5699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01" name="TextBox 5700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02" name="TextBox 5701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03" name="TextBox 5702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04" name="TextBox 5703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05" name="TextBox 5704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06" name="TextBox 5705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07" name="TextBox 5706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08" name="TextBox 5707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09" name="TextBox 5708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10" name="TextBox 5709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11" name="TextBox 5710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12" name="TextBox 5711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13" name="TextBox 5712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14" name="TextBox 5713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15" name="TextBox 5714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16" name="TextBox 5715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6</xdr:col>
      <xdr:colOff>1818216</xdr:colOff>
      <xdr:row>718</xdr:row>
      <xdr:rowOff>0</xdr:rowOff>
    </xdr:from>
    <xdr:ext cx="65" cy="172227"/>
    <xdr:sp macro="" textlink="">
      <xdr:nvSpPr>
        <xdr:cNvPr id="5717" name="TextBox 5716"/>
        <xdr:cNvSpPr txBox="1"/>
      </xdr:nvSpPr>
      <xdr:spPr>
        <a:xfrm>
          <a:off x="5580591" y="3094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  <xdr:twoCellAnchor>
    <xdr:from>
      <xdr:col>6</xdr:col>
      <xdr:colOff>266700</xdr:colOff>
      <xdr:row>649</xdr:row>
      <xdr:rowOff>133350</xdr:rowOff>
    </xdr:from>
    <xdr:to>
      <xdr:col>6</xdr:col>
      <xdr:colOff>704850</xdr:colOff>
      <xdr:row>650</xdr:row>
      <xdr:rowOff>95250</xdr:rowOff>
    </xdr:to>
    <xdr:sp macro="" textlink="">
      <xdr:nvSpPr>
        <xdr:cNvPr id="5718" name="TextBox 1"/>
        <xdr:cNvSpPr txBox="1">
          <a:spLocks noChangeArrowheads="1"/>
        </xdr:cNvSpPr>
      </xdr:nvSpPr>
      <xdr:spPr bwMode="auto">
        <a:xfrm flipH="1">
          <a:off x="4029075" y="271310100"/>
          <a:ext cx="4381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19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20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21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22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23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24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25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26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27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28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29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30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31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32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33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34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35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36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37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38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39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40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41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42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43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44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45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46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47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48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49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50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647</xdr:row>
      <xdr:rowOff>238125</xdr:rowOff>
    </xdr:from>
    <xdr:to>
      <xdr:col>6</xdr:col>
      <xdr:colOff>1009650</xdr:colOff>
      <xdr:row>649</xdr:row>
      <xdr:rowOff>0</xdr:rowOff>
    </xdr:to>
    <xdr:sp macro="" textlink="">
      <xdr:nvSpPr>
        <xdr:cNvPr id="5751" name="TextBox 1"/>
        <xdr:cNvSpPr txBox="1">
          <a:spLocks noChangeArrowheads="1"/>
        </xdr:cNvSpPr>
      </xdr:nvSpPr>
      <xdr:spPr bwMode="auto">
        <a:xfrm>
          <a:off x="4467225" y="270652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52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53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54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55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56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57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648</xdr:row>
      <xdr:rowOff>238125</xdr:rowOff>
    </xdr:from>
    <xdr:to>
      <xdr:col>6</xdr:col>
      <xdr:colOff>1009650</xdr:colOff>
      <xdr:row>650</xdr:row>
      <xdr:rowOff>0</xdr:rowOff>
    </xdr:to>
    <xdr:sp macro="" textlink="">
      <xdr:nvSpPr>
        <xdr:cNvPr id="5758" name="TextBox 1"/>
        <xdr:cNvSpPr txBox="1">
          <a:spLocks noChangeArrowheads="1"/>
        </xdr:cNvSpPr>
      </xdr:nvSpPr>
      <xdr:spPr bwMode="auto">
        <a:xfrm>
          <a:off x="4467225" y="2710338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7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8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59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0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1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2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3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4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5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6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7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8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69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0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1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2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3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4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3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3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3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3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3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4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4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4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4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4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4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4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4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4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4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5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5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5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5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5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5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5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5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5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5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6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6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6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6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6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6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6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6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6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6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7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7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7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7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7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7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7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7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7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7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8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8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8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8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8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8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8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8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8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8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9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9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9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9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9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9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9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9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9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59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0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0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0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0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0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0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0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0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0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0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1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1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1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1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1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1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1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1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1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1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2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2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2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2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2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25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26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27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28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29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30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31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32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33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704850</xdr:colOff>
      <xdr:row>647</xdr:row>
      <xdr:rowOff>238125</xdr:rowOff>
    </xdr:from>
    <xdr:to>
      <xdr:col>9</xdr:col>
      <xdr:colOff>1009650</xdr:colOff>
      <xdr:row>649</xdr:row>
      <xdr:rowOff>0</xdr:rowOff>
    </xdr:to>
    <xdr:sp macro="" textlink="">
      <xdr:nvSpPr>
        <xdr:cNvPr id="7634" name="TextBox 1"/>
        <xdr:cNvSpPr txBox="1">
          <a:spLocks noChangeArrowheads="1"/>
        </xdr:cNvSpPr>
      </xdr:nvSpPr>
      <xdr:spPr bwMode="auto">
        <a:xfrm>
          <a:off x="10715625" y="2706528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35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36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37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38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39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40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41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42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43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44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45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46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47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48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49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50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51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52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53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54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55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56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57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58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59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60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61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62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63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64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65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66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685</xdr:row>
      <xdr:rowOff>238125</xdr:rowOff>
    </xdr:from>
    <xdr:to>
      <xdr:col>6</xdr:col>
      <xdr:colOff>1009650</xdr:colOff>
      <xdr:row>687</xdr:row>
      <xdr:rowOff>0</xdr:rowOff>
    </xdr:to>
    <xdr:sp macro="" textlink="">
      <xdr:nvSpPr>
        <xdr:cNvPr id="7667" name="TextBox 1"/>
        <xdr:cNvSpPr txBox="1">
          <a:spLocks noChangeArrowheads="1"/>
        </xdr:cNvSpPr>
      </xdr:nvSpPr>
      <xdr:spPr bwMode="auto">
        <a:xfrm>
          <a:off x="4467225" y="291369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68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69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70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71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72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73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686</xdr:row>
      <xdr:rowOff>238125</xdr:rowOff>
    </xdr:from>
    <xdr:to>
      <xdr:col>6</xdr:col>
      <xdr:colOff>1009650</xdr:colOff>
      <xdr:row>688</xdr:row>
      <xdr:rowOff>0</xdr:rowOff>
    </xdr:to>
    <xdr:sp macro="" textlink="">
      <xdr:nvSpPr>
        <xdr:cNvPr id="7674" name="TextBox 1"/>
        <xdr:cNvSpPr txBox="1">
          <a:spLocks noChangeArrowheads="1"/>
        </xdr:cNvSpPr>
      </xdr:nvSpPr>
      <xdr:spPr bwMode="auto">
        <a:xfrm>
          <a:off x="4467225" y="2916078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75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76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77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78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79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80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81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82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83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84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85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86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87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88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89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90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691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92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693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94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95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696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697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698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699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700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701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02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703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704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05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06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0</xdr:rowOff>
    </xdr:from>
    <xdr:to>
      <xdr:col>6</xdr:col>
      <xdr:colOff>1009650</xdr:colOff>
      <xdr:row>760</xdr:row>
      <xdr:rowOff>0</xdr:rowOff>
    </xdr:to>
    <xdr:sp macro="" textlink="">
      <xdr:nvSpPr>
        <xdr:cNvPr id="7707" name="TextBox 1"/>
        <xdr:cNvSpPr txBox="1">
          <a:spLocks noChangeArrowheads="1"/>
        </xdr:cNvSpPr>
      </xdr:nvSpPr>
      <xdr:spPr bwMode="auto">
        <a:xfrm>
          <a:off x="4467225" y="33289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08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09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10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11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12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13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14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759</xdr:row>
      <xdr:rowOff>238125</xdr:rowOff>
    </xdr:from>
    <xdr:to>
      <xdr:col>6</xdr:col>
      <xdr:colOff>1009650</xdr:colOff>
      <xdr:row>761</xdr:row>
      <xdr:rowOff>0</xdr:rowOff>
    </xdr:to>
    <xdr:sp macro="" textlink="">
      <xdr:nvSpPr>
        <xdr:cNvPr id="7715" name="TextBox 1"/>
        <xdr:cNvSpPr txBox="1">
          <a:spLocks noChangeArrowheads="1"/>
        </xdr:cNvSpPr>
      </xdr:nvSpPr>
      <xdr:spPr bwMode="auto">
        <a:xfrm>
          <a:off x="4467225" y="333136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16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17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18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19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20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21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22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23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24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25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26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27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28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29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30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31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32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33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34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35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36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37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38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39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40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41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42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43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44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45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46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47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0</xdr:rowOff>
    </xdr:from>
    <xdr:to>
      <xdr:col>6</xdr:col>
      <xdr:colOff>1009650</xdr:colOff>
      <xdr:row>764</xdr:row>
      <xdr:rowOff>0</xdr:rowOff>
    </xdr:to>
    <xdr:sp macro="" textlink="">
      <xdr:nvSpPr>
        <xdr:cNvPr id="7748" name="TextBox 1"/>
        <xdr:cNvSpPr txBox="1">
          <a:spLocks noChangeArrowheads="1"/>
        </xdr:cNvSpPr>
      </xdr:nvSpPr>
      <xdr:spPr bwMode="auto">
        <a:xfrm>
          <a:off x="4467225" y="335184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49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50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51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52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53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54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55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763</xdr:row>
      <xdr:rowOff>238125</xdr:rowOff>
    </xdr:from>
    <xdr:to>
      <xdr:col>6</xdr:col>
      <xdr:colOff>1009650</xdr:colOff>
      <xdr:row>765</xdr:row>
      <xdr:rowOff>0</xdr:rowOff>
    </xdr:to>
    <xdr:sp macro="" textlink="">
      <xdr:nvSpPr>
        <xdr:cNvPr id="7756" name="TextBox 1"/>
        <xdr:cNvSpPr txBox="1">
          <a:spLocks noChangeArrowheads="1"/>
        </xdr:cNvSpPr>
      </xdr:nvSpPr>
      <xdr:spPr bwMode="auto">
        <a:xfrm>
          <a:off x="4467225" y="3354228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57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58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59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60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61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62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63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64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65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66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67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68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69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70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71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72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73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74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75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76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77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78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79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80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81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82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83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84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85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86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87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88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771</xdr:row>
      <xdr:rowOff>238125</xdr:rowOff>
    </xdr:from>
    <xdr:to>
      <xdr:col>6</xdr:col>
      <xdr:colOff>1009650</xdr:colOff>
      <xdr:row>773</xdr:row>
      <xdr:rowOff>0</xdr:rowOff>
    </xdr:to>
    <xdr:sp macro="" textlink="">
      <xdr:nvSpPr>
        <xdr:cNvPr id="7789" name="TextBox 1"/>
        <xdr:cNvSpPr txBox="1">
          <a:spLocks noChangeArrowheads="1"/>
        </xdr:cNvSpPr>
      </xdr:nvSpPr>
      <xdr:spPr bwMode="auto">
        <a:xfrm>
          <a:off x="4467225" y="339042375"/>
          <a:ext cx="304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90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91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92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93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94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95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96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772</xdr:row>
      <xdr:rowOff>238125</xdr:rowOff>
    </xdr:from>
    <xdr:to>
      <xdr:col>6</xdr:col>
      <xdr:colOff>1009650</xdr:colOff>
      <xdr:row>774</xdr:row>
      <xdr:rowOff>0</xdr:rowOff>
    </xdr:to>
    <xdr:sp macro="" textlink="">
      <xdr:nvSpPr>
        <xdr:cNvPr id="7797" name="TextBox 1"/>
        <xdr:cNvSpPr txBox="1">
          <a:spLocks noChangeArrowheads="1"/>
        </xdr:cNvSpPr>
      </xdr:nvSpPr>
      <xdr:spPr bwMode="auto">
        <a:xfrm>
          <a:off x="4467225" y="339613875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798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799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00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01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02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03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04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05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06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07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08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09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10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11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12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13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14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15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16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17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18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19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20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21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22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23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24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25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26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27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28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29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0</xdr:rowOff>
    </xdr:from>
    <xdr:to>
      <xdr:col>6</xdr:col>
      <xdr:colOff>1009650</xdr:colOff>
      <xdr:row>775</xdr:row>
      <xdr:rowOff>0</xdr:rowOff>
    </xdr:to>
    <xdr:sp macro="" textlink="">
      <xdr:nvSpPr>
        <xdr:cNvPr id="7830" name="TextBox 1"/>
        <xdr:cNvSpPr txBox="1">
          <a:spLocks noChangeArrowheads="1"/>
        </xdr:cNvSpPr>
      </xdr:nvSpPr>
      <xdr:spPr bwMode="auto">
        <a:xfrm>
          <a:off x="4467225" y="340518750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31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32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33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34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35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36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37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774</xdr:row>
      <xdr:rowOff>238125</xdr:rowOff>
    </xdr:from>
    <xdr:to>
      <xdr:col>6</xdr:col>
      <xdr:colOff>1009650</xdr:colOff>
      <xdr:row>776</xdr:row>
      <xdr:rowOff>0</xdr:rowOff>
    </xdr:to>
    <xdr:sp macro="" textlink="">
      <xdr:nvSpPr>
        <xdr:cNvPr id="7838" name="TextBox 1"/>
        <xdr:cNvSpPr txBox="1">
          <a:spLocks noChangeArrowheads="1"/>
        </xdr:cNvSpPr>
      </xdr:nvSpPr>
      <xdr:spPr bwMode="auto">
        <a:xfrm>
          <a:off x="4467225" y="340756875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39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40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41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42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43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44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45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46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47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48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49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50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51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52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53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54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55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56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57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58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59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60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61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62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63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64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65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66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67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68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69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70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820</xdr:row>
      <xdr:rowOff>238125</xdr:rowOff>
    </xdr:from>
    <xdr:to>
      <xdr:col>6</xdr:col>
      <xdr:colOff>1009650</xdr:colOff>
      <xdr:row>822</xdr:row>
      <xdr:rowOff>0</xdr:rowOff>
    </xdr:to>
    <xdr:sp macro="" textlink="">
      <xdr:nvSpPr>
        <xdr:cNvPr id="7871" name="TextBox 1"/>
        <xdr:cNvSpPr txBox="1">
          <a:spLocks noChangeArrowheads="1"/>
        </xdr:cNvSpPr>
      </xdr:nvSpPr>
      <xdr:spPr bwMode="auto">
        <a:xfrm>
          <a:off x="4467225" y="361902375"/>
          <a:ext cx="304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72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73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74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75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76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77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78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704850</xdr:colOff>
      <xdr:row>821</xdr:row>
      <xdr:rowOff>238125</xdr:rowOff>
    </xdr:from>
    <xdr:to>
      <xdr:col>6</xdr:col>
      <xdr:colOff>1009650</xdr:colOff>
      <xdr:row>823</xdr:row>
      <xdr:rowOff>0</xdr:rowOff>
    </xdr:to>
    <xdr:sp macro="" textlink="">
      <xdr:nvSpPr>
        <xdr:cNvPr id="7879" name="TextBox 1"/>
        <xdr:cNvSpPr txBox="1">
          <a:spLocks noChangeArrowheads="1"/>
        </xdr:cNvSpPr>
      </xdr:nvSpPr>
      <xdr:spPr bwMode="auto">
        <a:xfrm>
          <a:off x="4467225" y="362854875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1428750</xdr:colOff>
      <xdr:row>634</xdr:row>
      <xdr:rowOff>225137</xdr:rowOff>
    </xdr:from>
    <xdr:to>
      <xdr:col>8</xdr:col>
      <xdr:colOff>1498023</xdr:colOff>
      <xdr:row>634</xdr:row>
      <xdr:rowOff>528205</xdr:rowOff>
    </xdr:to>
    <xdr:sp macro="" textlink="">
      <xdr:nvSpPr>
        <xdr:cNvPr id="7880" name="Right Brace 7879"/>
        <xdr:cNvSpPr/>
      </xdr:nvSpPr>
      <xdr:spPr>
        <a:xfrm>
          <a:off x="10086975" y="265305887"/>
          <a:ext cx="2598" cy="30306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1394114</xdr:colOff>
      <xdr:row>635</xdr:row>
      <xdr:rowOff>34636</xdr:rowOff>
    </xdr:from>
    <xdr:to>
      <xdr:col>8</xdr:col>
      <xdr:colOff>1463387</xdr:colOff>
      <xdr:row>635</xdr:row>
      <xdr:rowOff>259772</xdr:rowOff>
    </xdr:to>
    <xdr:sp macro="" textlink="">
      <xdr:nvSpPr>
        <xdr:cNvPr id="7881" name="Right Brace 7880"/>
        <xdr:cNvSpPr/>
      </xdr:nvSpPr>
      <xdr:spPr>
        <a:xfrm>
          <a:off x="10090439" y="265686886"/>
          <a:ext cx="0" cy="22513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1019175</xdr:colOff>
      <xdr:row>670</xdr:row>
      <xdr:rowOff>424295</xdr:rowOff>
    </xdr:from>
    <xdr:to>
      <xdr:col>8</xdr:col>
      <xdr:colOff>1087582</xdr:colOff>
      <xdr:row>671</xdr:row>
      <xdr:rowOff>216477</xdr:rowOff>
    </xdr:to>
    <xdr:sp macro="" textlink="">
      <xdr:nvSpPr>
        <xdr:cNvPr id="7882" name="Right Brace 7881"/>
        <xdr:cNvSpPr/>
      </xdr:nvSpPr>
      <xdr:spPr>
        <a:xfrm>
          <a:off x="8820150" y="302500145"/>
          <a:ext cx="68407" cy="36368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1095375</xdr:colOff>
      <xdr:row>671</xdr:row>
      <xdr:rowOff>251979</xdr:rowOff>
    </xdr:from>
    <xdr:to>
      <xdr:col>8</xdr:col>
      <xdr:colOff>1218335</xdr:colOff>
      <xdr:row>673</xdr:row>
      <xdr:rowOff>200025</xdr:rowOff>
    </xdr:to>
    <xdr:sp macro="" textlink="">
      <xdr:nvSpPr>
        <xdr:cNvPr id="7883" name="Right Brace 7882"/>
        <xdr:cNvSpPr/>
      </xdr:nvSpPr>
      <xdr:spPr>
        <a:xfrm>
          <a:off x="8896350" y="302899329"/>
          <a:ext cx="122960" cy="51954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1095375</xdr:colOff>
      <xdr:row>673</xdr:row>
      <xdr:rowOff>351559</xdr:rowOff>
    </xdr:from>
    <xdr:to>
      <xdr:col>8</xdr:col>
      <xdr:colOff>1169843</xdr:colOff>
      <xdr:row>675</xdr:row>
      <xdr:rowOff>5196</xdr:rowOff>
    </xdr:to>
    <xdr:sp macro="" textlink="">
      <xdr:nvSpPr>
        <xdr:cNvPr id="7884" name="Right Brace 7883"/>
        <xdr:cNvSpPr/>
      </xdr:nvSpPr>
      <xdr:spPr>
        <a:xfrm>
          <a:off x="8896350" y="303570409"/>
          <a:ext cx="74468" cy="415637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1085850</xdr:colOff>
      <xdr:row>789</xdr:row>
      <xdr:rowOff>424296</xdr:rowOff>
    </xdr:from>
    <xdr:to>
      <xdr:col>8</xdr:col>
      <xdr:colOff>1216602</xdr:colOff>
      <xdr:row>789</xdr:row>
      <xdr:rowOff>753341</xdr:rowOff>
    </xdr:to>
    <xdr:sp macro="" textlink="">
      <xdr:nvSpPr>
        <xdr:cNvPr id="7885" name="Right Brace 7884"/>
        <xdr:cNvSpPr/>
      </xdr:nvSpPr>
      <xdr:spPr>
        <a:xfrm>
          <a:off x="8886825" y="372061221"/>
          <a:ext cx="130752" cy="32904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1333496</xdr:colOff>
      <xdr:row>873</xdr:row>
      <xdr:rowOff>51956</xdr:rowOff>
    </xdr:from>
    <xdr:to>
      <xdr:col>8</xdr:col>
      <xdr:colOff>1379215</xdr:colOff>
      <xdr:row>874</xdr:row>
      <xdr:rowOff>121228</xdr:rowOff>
    </xdr:to>
    <xdr:sp macro="" textlink="">
      <xdr:nvSpPr>
        <xdr:cNvPr id="7886" name="Right Brace 7885"/>
        <xdr:cNvSpPr/>
      </xdr:nvSpPr>
      <xdr:spPr>
        <a:xfrm>
          <a:off x="10086971" y="394863206"/>
          <a:ext cx="0" cy="25977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1123950</xdr:colOff>
      <xdr:row>243</xdr:row>
      <xdr:rowOff>314326</xdr:rowOff>
    </xdr:from>
    <xdr:to>
      <xdr:col>8</xdr:col>
      <xdr:colOff>1171575</xdr:colOff>
      <xdr:row>245</xdr:row>
      <xdr:rowOff>152400</xdr:rowOff>
    </xdr:to>
    <xdr:sp macro="" textlink="">
      <xdr:nvSpPr>
        <xdr:cNvPr id="7887" name="Right Brace 7886"/>
        <xdr:cNvSpPr/>
      </xdr:nvSpPr>
      <xdr:spPr>
        <a:xfrm>
          <a:off x="8924925" y="123434476"/>
          <a:ext cx="47625" cy="48577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1</xdr:row>
      <xdr:rowOff>0</xdr:rowOff>
    </xdr:from>
    <xdr:to>
      <xdr:col>14</xdr:col>
      <xdr:colOff>323850</xdr:colOff>
      <xdr:row>56</xdr:row>
      <xdr:rowOff>38100</xdr:rowOff>
    </xdr:to>
    <xdr:graphicFrame macro="">
      <xdr:nvGraphicFramePr>
        <xdr:cNvPr id="618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12</xdr:row>
      <xdr:rowOff>28575</xdr:rowOff>
    </xdr:from>
    <xdr:to>
      <xdr:col>2</xdr:col>
      <xdr:colOff>1019175</xdr:colOff>
      <xdr:row>13</xdr:row>
      <xdr:rowOff>152400</xdr:rowOff>
    </xdr:to>
    <xdr:sp macro="" textlink="">
      <xdr:nvSpPr>
        <xdr:cNvPr id="8505" name="Right Brace 2"/>
        <xdr:cNvSpPr>
          <a:spLocks/>
        </xdr:cNvSpPr>
      </xdr:nvSpPr>
      <xdr:spPr bwMode="auto">
        <a:xfrm>
          <a:off x="3152775" y="2114550"/>
          <a:ext cx="66675" cy="276225"/>
        </a:xfrm>
        <a:prstGeom prst="rightBrace">
          <a:avLst>
            <a:gd name="adj1" fmla="val 8324"/>
            <a:gd name="adj2" fmla="val 50000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952500</xdr:colOff>
      <xdr:row>12</xdr:row>
      <xdr:rowOff>28575</xdr:rowOff>
    </xdr:from>
    <xdr:to>
      <xdr:col>2</xdr:col>
      <xdr:colOff>1019175</xdr:colOff>
      <xdr:row>13</xdr:row>
      <xdr:rowOff>152400</xdr:rowOff>
    </xdr:to>
    <xdr:sp macro="" textlink="">
      <xdr:nvSpPr>
        <xdr:cNvPr id="8506" name="Right Brace 4"/>
        <xdr:cNvSpPr>
          <a:spLocks/>
        </xdr:cNvSpPr>
      </xdr:nvSpPr>
      <xdr:spPr bwMode="auto">
        <a:xfrm>
          <a:off x="3152775" y="2114550"/>
          <a:ext cx="66675" cy="276225"/>
        </a:xfrm>
        <a:prstGeom prst="rightBrace">
          <a:avLst>
            <a:gd name="adj1" fmla="val 8324"/>
            <a:gd name="adj2" fmla="val 50000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952500</xdr:colOff>
      <xdr:row>13</xdr:row>
      <xdr:rowOff>28575</xdr:rowOff>
    </xdr:from>
    <xdr:to>
      <xdr:col>2</xdr:col>
      <xdr:colOff>1019175</xdr:colOff>
      <xdr:row>14</xdr:row>
      <xdr:rowOff>152400</xdr:rowOff>
    </xdr:to>
    <xdr:sp macro="" textlink="">
      <xdr:nvSpPr>
        <xdr:cNvPr id="8507" name="Right Brace 5"/>
        <xdr:cNvSpPr>
          <a:spLocks/>
        </xdr:cNvSpPr>
      </xdr:nvSpPr>
      <xdr:spPr bwMode="auto">
        <a:xfrm>
          <a:off x="3152775" y="2266950"/>
          <a:ext cx="66675" cy="438150"/>
        </a:xfrm>
        <a:prstGeom prst="rightBrace">
          <a:avLst>
            <a:gd name="adj1" fmla="val 13204"/>
            <a:gd name="adj2" fmla="val 50000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1171575</xdr:colOff>
      <xdr:row>4</xdr:row>
      <xdr:rowOff>66675</xdr:rowOff>
    </xdr:from>
    <xdr:to>
      <xdr:col>2</xdr:col>
      <xdr:colOff>1314450</xdr:colOff>
      <xdr:row>7</xdr:row>
      <xdr:rowOff>85725</xdr:rowOff>
    </xdr:to>
    <xdr:sp macro="" textlink="">
      <xdr:nvSpPr>
        <xdr:cNvPr id="8508" name="Right Brace 6"/>
        <xdr:cNvSpPr>
          <a:spLocks/>
        </xdr:cNvSpPr>
      </xdr:nvSpPr>
      <xdr:spPr bwMode="auto">
        <a:xfrm>
          <a:off x="3371850" y="942975"/>
          <a:ext cx="142875" cy="466725"/>
        </a:xfrm>
        <a:prstGeom prst="rightBrace">
          <a:avLst>
            <a:gd name="adj1" fmla="val 8167"/>
            <a:gd name="adj2" fmla="val 50000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952500</xdr:colOff>
      <xdr:row>13</xdr:row>
      <xdr:rowOff>28575</xdr:rowOff>
    </xdr:from>
    <xdr:to>
      <xdr:col>2</xdr:col>
      <xdr:colOff>1019175</xdr:colOff>
      <xdr:row>14</xdr:row>
      <xdr:rowOff>152400</xdr:rowOff>
    </xdr:to>
    <xdr:sp macro="" textlink="">
      <xdr:nvSpPr>
        <xdr:cNvPr id="8509" name="Right Brace 7"/>
        <xdr:cNvSpPr>
          <a:spLocks/>
        </xdr:cNvSpPr>
      </xdr:nvSpPr>
      <xdr:spPr bwMode="auto">
        <a:xfrm>
          <a:off x="3152775" y="2266950"/>
          <a:ext cx="66675" cy="438150"/>
        </a:xfrm>
        <a:prstGeom prst="rightBrace">
          <a:avLst>
            <a:gd name="adj1" fmla="val 13204"/>
            <a:gd name="adj2" fmla="val 50000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952500</xdr:colOff>
      <xdr:row>13</xdr:row>
      <xdr:rowOff>28575</xdr:rowOff>
    </xdr:from>
    <xdr:to>
      <xdr:col>2</xdr:col>
      <xdr:colOff>1019175</xdr:colOff>
      <xdr:row>14</xdr:row>
      <xdr:rowOff>152400</xdr:rowOff>
    </xdr:to>
    <xdr:sp macro="" textlink="">
      <xdr:nvSpPr>
        <xdr:cNvPr id="8510" name="Right Brace 8"/>
        <xdr:cNvSpPr>
          <a:spLocks/>
        </xdr:cNvSpPr>
      </xdr:nvSpPr>
      <xdr:spPr bwMode="auto">
        <a:xfrm>
          <a:off x="3152775" y="2266950"/>
          <a:ext cx="66675" cy="438150"/>
        </a:xfrm>
        <a:prstGeom prst="rightBrace">
          <a:avLst>
            <a:gd name="adj1" fmla="val 13204"/>
            <a:gd name="adj2" fmla="val 50000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1171575</xdr:colOff>
      <xdr:row>4</xdr:row>
      <xdr:rowOff>66675</xdr:rowOff>
    </xdr:from>
    <xdr:to>
      <xdr:col>2</xdr:col>
      <xdr:colOff>1314450</xdr:colOff>
      <xdr:row>7</xdr:row>
      <xdr:rowOff>85725</xdr:rowOff>
    </xdr:to>
    <xdr:sp macro="" textlink="">
      <xdr:nvSpPr>
        <xdr:cNvPr id="8511" name="Right Brace 9"/>
        <xdr:cNvSpPr>
          <a:spLocks/>
        </xdr:cNvSpPr>
      </xdr:nvSpPr>
      <xdr:spPr bwMode="auto">
        <a:xfrm>
          <a:off x="3371850" y="942975"/>
          <a:ext cx="142875" cy="466725"/>
        </a:xfrm>
        <a:prstGeom prst="rightBrace">
          <a:avLst>
            <a:gd name="adj1" fmla="val 8167"/>
            <a:gd name="adj2" fmla="val 50000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952500</xdr:colOff>
      <xdr:row>13</xdr:row>
      <xdr:rowOff>28575</xdr:rowOff>
    </xdr:from>
    <xdr:to>
      <xdr:col>2</xdr:col>
      <xdr:colOff>1019175</xdr:colOff>
      <xdr:row>14</xdr:row>
      <xdr:rowOff>152400</xdr:rowOff>
    </xdr:to>
    <xdr:sp macro="" textlink="">
      <xdr:nvSpPr>
        <xdr:cNvPr id="8512" name="Right Brace 10"/>
        <xdr:cNvSpPr>
          <a:spLocks/>
        </xdr:cNvSpPr>
      </xdr:nvSpPr>
      <xdr:spPr bwMode="auto">
        <a:xfrm>
          <a:off x="3152775" y="2266950"/>
          <a:ext cx="66675" cy="438150"/>
        </a:xfrm>
        <a:prstGeom prst="rightBrace">
          <a:avLst>
            <a:gd name="adj1" fmla="val 13204"/>
            <a:gd name="adj2" fmla="val 50000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www.google.co.in/url?sa=t&amp;rct=j&amp;q=non-conventional&amp;source=web&amp;cd=1&amp;ved=0CC8QFjAA&amp;url=http%3A%2F%2Fen.wikipedia.org%2Fwiki%2FNon-conventional_trademark&amp;ei=tvdfUZLIHoWKrgf774GIDQ&amp;usg=AFQjCNFzg1zTRYx9vo0bxG1g0RUViF-pjQ&amp;bvm=bv.44770516,d.bmk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27698" zoomScaleNormal="117" zoomScaleSheetLayoutView="68"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10"/>
  </sheetPr>
  <dimension ref="A1:F38"/>
  <sheetViews>
    <sheetView workbookViewId="0">
      <selection activeCell="C21" sqref="C21"/>
    </sheetView>
  </sheetViews>
  <sheetFormatPr defaultColWidth="10.28515625" defaultRowHeight="15"/>
  <cols>
    <col min="1" max="1" width="17.140625" style="1" customWidth="1"/>
    <col min="2" max="2" width="9.140625" style="1"/>
    <col min="3" max="3" width="28.7109375" style="1" customWidth="1"/>
    <col min="4" max="4" width="19.7109375" style="1" customWidth="1"/>
    <col min="5" max="5" width="32.42578125" style="1" customWidth="1"/>
    <col min="6" max="6" width="18.7109375" style="1" customWidth="1"/>
    <col min="7" max="16384" width="10.28515625" style="1"/>
  </cols>
  <sheetData>
    <row r="1" spans="1:6" ht="15.75">
      <c r="A1" s="3" t="s">
        <v>2</v>
      </c>
    </row>
    <row r="2" spans="1:6" ht="15.75">
      <c r="F2" s="7" t="s">
        <v>10</v>
      </c>
    </row>
    <row r="3" spans="1:6" ht="20.100000000000001" customHeight="1">
      <c r="A3" s="4" t="s">
        <v>3</v>
      </c>
    </row>
    <row r="4" spans="1:6" ht="20.100000000000001" customHeight="1"/>
    <row r="5" spans="1:6" s="6" customFormat="1" ht="32.25" customHeight="1">
      <c r="A5" s="8" t="s">
        <v>4</v>
      </c>
      <c r="B5" s="8" t="s">
        <v>5</v>
      </c>
      <c r="C5" s="8" t="s">
        <v>6</v>
      </c>
      <c r="D5" s="8" t="s">
        <v>7</v>
      </c>
      <c r="E5" s="9" t="s">
        <v>38</v>
      </c>
      <c r="F5" s="9" t="s">
        <v>8</v>
      </c>
    </row>
    <row r="6" spans="1:6" s="5" customFormat="1" ht="21.95" customHeight="1">
      <c r="A6" s="10">
        <v>1</v>
      </c>
      <c r="B6" s="10">
        <v>2</v>
      </c>
      <c r="C6" s="181">
        <v>3</v>
      </c>
      <c r="D6" s="10">
        <v>4</v>
      </c>
      <c r="E6" s="10">
        <v>5</v>
      </c>
      <c r="F6" s="10">
        <v>6</v>
      </c>
    </row>
    <row r="7" spans="1:6" s="5" customFormat="1" ht="21.95" customHeight="1">
      <c r="A7" s="13"/>
      <c r="B7" s="13"/>
      <c r="C7" s="182"/>
      <c r="D7" s="13"/>
      <c r="E7" s="13"/>
      <c r="F7" s="13"/>
    </row>
    <row r="8" spans="1:6" s="5" customFormat="1" ht="21.95" customHeight="1">
      <c r="A8" s="24" t="s">
        <v>482</v>
      </c>
      <c r="B8" s="24" t="s">
        <v>497</v>
      </c>
      <c r="C8" s="43" t="s">
        <v>494</v>
      </c>
      <c r="D8" s="168">
        <v>744</v>
      </c>
      <c r="E8" s="178">
        <v>0</v>
      </c>
      <c r="F8" s="178">
        <f>E8/D8*100</f>
        <v>0</v>
      </c>
    </row>
    <row r="9" spans="1:6" s="5" customFormat="1" ht="11.25" customHeight="1">
      <c r="D9" s="168"/>
      <c r="E9" s="178"/>
      <c r="F9" s="168"/>
    </row>
    <row r="10" spans="1:6" s="5" customFormat="1" ht="21.95" customHeight="1">
      <c r="C10" s="43" t="s">
        <v>495</v>
      </c>
      <c r="D10" s="168">
        <v>744</v>
      </c>
      <c r="E10" s="178">
        <v>0</v>
      </c>
      <c r="F10" s="178">
        <v>0</v>
      </c>
    </row>
    <row r="11" spans="1:6" s="5" customFormat="1" ht="11.25" customHeight="1">
      <c r="D11" s="168"/>
      <c r="E11" s="178"/>
      <c r="F11" s="168"/>
    </row>
    <row r="12" spans="1:6" s="5" customFormat="1" ht="21.95" customHeight="1">
      <c r="C12" s="217" t="s">
        <v>496</v>
      </c>
      <c r="D12" s="168">
        <v>720</v>
      </c>
      <c r="E12" s="178">
        <v>0</v>
      </c>
      <c r="F12" s="178">
        <f>E12/D12*100</f>
        <v>0</v>
      </c>
    </row>
    <row r="13" spans="1:6" s="5" customFormat="1" ht="11.25" customHeight="1">
      <c r="A13" s="11"/>
      <c r="B13" s="11"/>
      <c r="C13" s="11"/>
      <c r="D13" s="179"/>
      <c r="E13" s="178"/>
      <c r="F13" s="179"/>
    </row>
    <row r="14" spans="1:6" s="28" customFormat="1" ht="21.95" customHeight="1">
      <c r="A14" s="33" t="s">
        <v>9</v>
      </c>
      <c r="B14" s="33"/>
      <c r="C14" s="26"/>
      <c r="D14" s="33">
        <f>SUM(D8:D12)</f>
        <v>2208</v>
      </c>
      <c r="E14" s="34">
        <f>SUM(E8:E12)</f>
        <v>0</v>
      </c>
      <c r="F14" s="34">
        <f>E14/D14*100</f>
        <v>0</v>
      </c>
    </row>
    <row r="15" spans="1:6" s="5" customFormat="1"/>
    <row r="16" spans="1:6" s="5" customFormat="1"/>
    <row r="17" spans="1:6" s="5" customFormat="1">
      <c r="A17" s="53" t="s">
        <v>55</v>
      </c>
      <c r="D17" s="35"/>
      <c r="E17" s="35"/>
      <c r="F17" s="35"/>
    </row>
    <row r="18" spans="1:6" s="5" customFormat="1">
      <c r="A18" s="46" t="s">
        <v>54</v>
      </c>
      <c r="C18" s="35"/>
      <c r="D18" s="35"/>
      <c r="E18" s="35"/>
      <c r="F18" s="35"/>
    </row>
    <row r="19" spans="1:6" s="5" customFormat="1">
      <c r="C19" s="35"/>
      <c r="D19" s="35"/>
      <c r="E19" s="35"/>
      <c r="F19" s="35"/>
    </row>
    <row r="20" spans="1:6" s="5" customFormat="1">
      <c r="C20" s="35"/>
      <c r="D20" s="35"/>
      <c r="E20" s="35"/>
      <c r="F20" s="35"/>
    </row>
    <row r="21" spans="1:6">
      <c r="D21" s="35"/>
      <c r="E21" s="35"/>
      <c r="F21" s="35"/>
    </row>
    <row r="22" spans="1:6">
      <c r="D22" s="35"/>
      <c r="E22" s="35"/>
      <c r="F22" s="35"/>
    </row>
    <row r="23" spans="1:6">
      <c r="D23" s="168"/>
      <c r="E23" s="35"/>
      <c r="F23" s="35"/>
    </row>
    <row r="24" spans="1:6">
      <c r="D24" s="35"/>
      <c r="E24" s="35"/>
      <c r="F24" s="35"/>
    </row>
    <row r="25" spans="1:6">
      <c r="D25" s="35"/>
      <c r="E25" s="38"/>
      <c r="F25" s="35"/>
    </row>
    <row r="26" spans="1:6">
      <c r="D26" s="35"/>
      <c r="E26" s="42"/>
      <c r="F26" s="41"/>
    </row>
    <row r="27" spans="1:6">
      <c r="D27" s="38"/>
      <c r="E27" s="38"/>
    </row>
    <row r="28" spans="1:6">
      <c r="E28" s="35"/>
    </row>
    <row r="29" spans="1:6">
      <c r="E29" s="35"/>
    </row>
    <row r="30" spans="1:6">
      <c r="E30" s="38"/>
    </row>
    <row r="31" spans="1:6">
      <c r="E31" s="35"/>
    </row>
    <row r="32" spans="1:6">
      <c r="E32" s="38"/>
    </row>
    <row r="33" spans="5:5">
      <c r="E33" s="38"/>
    </row>
    <row r="34" spans="5:5">
      <c r="E34" s="38"/>
    </row>
    <row r="35" spans="5:5">
      <c r="E35" s="38"/>
    </row>
    <row r="36" spans="5:5">
      <c r="E36" s="38"/>
    </row>
    <row r="37" spans="5:5">
      <c r="E37" s="35"/>
    </row>
    <row r="38" spans="5:5" ht="15.75">
      <c r="E38" s="40"/>
    </row>
  </sheetData>
  <phoneticPr fontId="0" type="noConversion"/>
  <pageMargins left="0.82677165354330695" right="0.511811023622047" top="0.98425196850393704" bottom="0.98425196850393704" header="0.511811023622047" footer="0.511811023622047"/>
  <pageSetup paperSize="9" orientation="landscape" r:id="rId1"/>
  <headerFooter alignWithMargins="0">
    <oddFooter>&amp;L(July-Sept)&amp;CPage-1&amp;R2025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indexed="10"/>
  </sheetPr>
  <dimension ref="A1:K31"/>
  <sheetViews>
    <sheetView workbookViewId="0">
      <selection activeCell="C21" sqref="C21"/>
    </sheetView>
  </sheetViews>
  <sheetFormatPr defaultColWidth="10.28515625" defaultRowHeight="15"/>
  <cols>
    <col min="1" max="1" width="9.28515625" style="1" customWidth="1"/>
    <col min="2" max="2" width="9.140625" style="1" customWidth="1"/>
    <col min="3" max="3" width="14.7109375" style="1" customWidth="1"/>
    <col min="4" max="4" width="6.140625" style="1" customWidth="1"/>
    <col min="5" max="5" width="42" style="14" customWidth="1"/>
    <col min="6" max="6" width="9.85546875" style="14" customWidth="1"/>
    <col min="7" max="8" width="9" style="1" customWidth="1"/>
    <col min="9" max="9" width="10.140625" style="1" customWidth="1"/>
    <col min="10" max="10" width="21.5703125" style="1" customWidth="1"/>
    <col min="11" max="16384" width="10.28515625" style="1"/>
  </cols>
  <sheetData>
    <row r="1" spans="1:11" ht="15.75">
      <c r="I1" s="21" t="s">
        <v>35</v>
      </c>
    </row>
    <row r="2" spans="1:11" ht="15.75">
      <c r="A2" s="52" t="s">
        <v>11</v>
      </c>
    </row>
    <row r="3" spans="1:11">
      <c r="D3" s="14"/>
      <c r="G3" s="518" t="s">
        <v>15</v>
      </c>
      <c r="H3" s="518"/>
      <c r="I3" s="518"/>
    </row>
    <row r="4" spans="1:11" ht="9.75" customHeight="1">
      <c r="J4" s="12"/>
    </row>
    <row r="5" spans="1:11" s="44" customFormat="1" ht="45.75" customHeight="1">
      <c r="A5" s="163" t="s">
        <v>4</v>
      </c>
      <c r="B5" s="164" t="s">
        <v>5</v>
      </c>
      <c r="C5" s="164" t="s">
        <v>6</v>
      </c>
      <c r="D5" s="164" t="s">
        <v>50</v>
      </c>
      <c r="E5" s="166" t="s">
        <v>16</v>
      </c>
      <c r="F5" s="521" t="s">
        <v>409</v>
      </c>
      <c r="G5" s="522"/>
      <c r="H5" s="522"/>
      <c r="I5" s="523"/>
      <c r="J5" s="165" t="s">
        <v>212</v>
      </c>
    </row>
    <row r="6" spans="1:11" s="15" customFormat="1" ht="14.25" customHeight="1">
      <c r="A6" s="47">
        <v>1</v>
      </c>
      <c r="B6" s="48">
        <v>2</v>
      </c>
      <c r="C6" s="48">
        <v>3</v>
      </c>
      <c r="D6" s="48">
        <v>4</v>
      </c>
      <c r="E6" s="48">
        <v>5</v>
      </c>
      <c r="F6" s="48"/>
      <c r="G6" s="48">
        <v>6</v>
      </c>
      <c r="H6" s="48">
        <v>7</v>
      </c>
      <c r="I6" s="49">
        <v>8</v>
      </c>
      <c r="J6" s="50"/>
    </row>
    <row r="7" spans="1:11" s="5" customFormat="1" ht="47.25" customHeight="1">
      <c r="A7" s="519" t="s">
        <v>482</v>
      </c>
      <c r="B7" s="520" t="s">
        <v>497</v>
      </c>
      <c r="C7" s="291" t="s">
        <v>494</v>
      </c>
      <c r="D7" s="301">
        <v>744</v>
      </c>
      <c r="E7" s="167" t="s">
        <v>34</v>
      </c>
      <c r="F7" s="167" t="s">
        <v>34</v>
      </c>
      <c r="G7" s="167" t="s">
        <v>34</v>
      </c>
      <c r="H7" s="167"/>
      <c r="I7" s="167" t="s">
        <v>34</v>
      </c>
      <c r="J7" s="167" t="s">
        <v>34</v>
      </c>
    </row>
    <row r="8" spans="1:11" s="5" customFormat="1" ht="48.75" hidden="1" customHeight="1">
      <c r="A8" s="519"/>
      <c r="B8" s="520"/>
      <c r="C8" s="292"/>
      <c r="D8" s="293"/>
      <c r="E8" s="167"/>
      <c r="F8" s="167"/>
      <c r="G8" s="167"/>
      <c r="H8" s="167"/>
      <c r="I8" s="167"/>
      <c r="J8" s="167"/>
    </row>
    <row r="9" spans="1:11" s="5" customFormat="1" ht="48" customHeight="1">
      <c r="A9" s="519"/>
      <c r="B9" s="519"/>
      <c r="C9" s="292" t="s">
        <v>495</v>
      </c>
      <c r="D9" s="293">
        <v>744</v>
      </c>
      <c r="E9" s="167" t="s">
        <v>34</v>
      </c>
      <c r="F9" s="167" t="s">
        <v>34</v>
      </c>
      <c r="G9" s="167" t="s">
        <v>34</v>
      </c>
      <c r="H9" s="167" t="s">
        <v>34</v>
      </c>
      <c r="I9" s="167" t="s">
        <v>34</v>
      </c>
      <c r="J9" s="167" t="s">
        <v>34</v>
      </c>
    </row>
    <row r="10" spans="1:11" s="5" customFormat="1" ht="48.75" hidden="1" customHeight="1">
      <c r="A10" s="519"/>
      <c r="B10" s="519"/>
      <c r="C10" s="292"/>
      <c r="D10" s="293"/>
      <c r="E10" s="167"/>
      <c r="F10" s="167"/>
      <c r="G10" s="167"/>
      <c r="H10" s="167"/>
      <c r="I10" s="167"/>
      <c r="J10" s="167"/>
    </row>
    <row r="11" spans="1:11" s="43" customFormat="1" ht="42.75" customHeight="1">
      <c r="A11" s="519"/>
      <c r="B11" s="519"/>
      <c r="C11" s="291" t="s">
        <v>496</v>
      </c>
      <c r="D11" s="276">
        <v>720</v>
      </c>
      <c r="E11" s="167" t="s">
        <v>34</v>
      </c>
      <c r="F11" s="167" t="s">
        <v>34</v>
      </c>
      <c r="G11" s="167" t="s">
        <v>34</v>
      </c>
      <c r="H11" s="167" t="s">
        <v>34</v>
      </c>
      <c r="I11" s="167" t="s">
        <v>34</v>
      </c>
      <c r="J11" s="167" t="s">
        <v>34</v>
      </c>
      <c r="K11" s="5"/>
    </row>
    <row r="12" spans="1:11" s="5" customFormat="1" ht="11.25" customHeight="1">
      <c r="B12" s="24"/>
      <c r="C12" s="24"/>
      <c r="E12" s="51"/>
      <c r="F12" s="51"/>
      <c r="G12" s="6"/>
      <c r="H12" s="6"/>
      <c r="I12" s="148"/>
      <c r="J12" s="6"/>
    </row>
    <row r="13" spans="1:11" s="5" customFormat="1" ht="15.75">
      <c r="A13" s="53" t="s">
        <v>432</v>
      </c>
      <c r="B13" s="24"/>
      <c r="C13" s="24"/>
      <c r="E13" s="51"/>
      <c r="F13" s="51"/>
      <c r="G13" s="6"/>
      <c r="H13" s="6"/>
      <c r="I13" s="149"/>
      <c r="J13" s="6"/>
    </row>
    <row r="14" spans="1:11" s="5" customFormat="1">
      <c r="B14" s="24"/>
      <c r="C14" s="24"/>
      <c r="E14" s="51"/>
      <c r="F14" s="51"/>
      <c r="G14" s="6"/>
      <c r="H14" s="6"/>
      <c r="I14" s="6"/>
      <c r="J14" s="6"/>
    </row>
    <row r="15" spans="1:11" s="5" customFormat="1">
      <c r="E15" s="51"/>
      <c r="F15" s="51"/>
      <c r="G15" s="6"/>
      <c r="H15" s="6"/>
      <c r="I15" s="6"/>
      <c r="J15" s="6"/>
    </row>
    <row r="16" spans="1:11" s="5" customFormat="1">
      <c r="E16" s="51"/>
      <c r="F16" s="51"/>
      <c r="G16" s="6"/>
      <c r="H16" s="125"/>
      <c r="I16" s="125"/>
      <c r="J16" s="125"/>
    </row>
    <row r="17" spans="5:10">
      <c r="E17" s="51"/>
      <c r="F17" s="51"/>
      <c r="G17" s="45"/>
      <c r="H17" s="45"/>
      <c r="I17" s="45"/>
      <c r="J17" s="45"/>
    </row>
    <row r="18" spans="5:10">
      <c r="E18" s="51"/>
      <c r="F18" s="51"/>
      <c r="G18" s="45"/>
      <c r="H18" s="45"/>
      <c r="I18" s="45"/>
      <c r="J18" s="45"/>
    </row>
    <row r="19" spans="5:10">
      <c r="E19" s="51"/>
      <c r="F19" s="51"/>
      <c r="G19" s="45"/>
      <c r="H19" s="45"/>
      <c r="I19" s="45"/>
      <c r="J19" s="45"/>
    </row>
    <row r="20" spans="5:10">
      <c r="E20" s="51"/>
      <c r="F20" s="51"/>
      <c r="G20" s="45"/>
      <c r="H20" s="45"/>
      <c r="I20" s="45"/>
      <c r="J20" s="45"/>
    </row>
    <row r="21" spans="5:10">
      <c r="E21" s="51"/>
      <c r="F21" s="51"/>
      <c r="G21" s="45"/>
      <c r="H21" s="45"/>
      <c r="I21" s="45"/>
      <c r="J21" s="45"/>
    </row>
    <row r="22" spans="5:10">
      <c r="E22" s="51"/>
      <c r="F22" s="51"/>
      <c r="G22" s="45"/>
      <c r="H22" s="45"/>
      <c r="I22" s="45"/>
      <c r="J22" s="45"/>
    </row>
    <row r="23" spans="5:10">
      <c r="E23" s="51"/>
      <c r="F23" s="51"/>
      <c r="G23" s="45"/>
      <c r="H23" s="45"/>
      <c r="I23" s="45"/>
      <c r="J23" s="45"/>
    </row>
    <row r="24" spans="5:10">
      <c r="E24" s="51"/>
      <c r="F24" s="51"/>
      <c r="G24" s="45"/>
      <c r="H24" s="45"/>
      <c r="I24" s="45"/>
      <c r="J24" s="45"/>
    </row>
    <row r="25" spans="5:10">
      <c r="E25" s="51"/>
      <c r="F25" s="51"/>
      <c r="G25" s="45"/>
      <c r="H25" s="45"/>
      <c r="I25" s="45"/>
      <c r="J25" s="45"/>
    </row>
    <row r="26" spans="5:10">
      <c r="E26" s="51"/>
      <c r="F26" s="51"/>
      <c r="G26" s="45"/>
      <c r="H26" s="45"/>
      <c r="I26" s="45"/>
      <c r="J26" s="45"/>
    </row>
    <row r="27" spans="5:10">
      <c r="E27" s="51"/>
      <c r="F27" s="51"/>
      <c r="G27" s="45"/>
      <c r="H27" s="45"/>
      <c r="I27" s="45"/>
      <c r="J27" s="45"/>
    </row>
    <row r="28" spans="5:10">
      <c r="E28" s="51"/>
      <c r="F28" s="51"/>
      <c r="G28" s="45"/>
      <c r="H28" s="45"/>
      <c r="I28" s="45"/>
      <c r="J28" s="45"/>
    </row>
    <row r="29" spans="5:10">
      <c r="E29" s="51"/>
      <c r="F29" s="51"/>
      <c r="G29" s="45"/>
      <c r="H29" s="45"/>
      <c r="I29" s="45"/>
      <c r="J29" s="45"/>
    </row>
    <row r="30" spans="5:10">
      <c r="E30" s="51"/>
      <c r="F30" s="51"/>
      <c r="G30" s="45"/>
      <c r="H30" s="45"/>
      <c r="I30" s="45"/>
      <c r="J30" s="45"/>
    </row>
    <row r="31" spans="5:10">
      <c r="E31" s="51"/>
      <c r="F31" s="51"/>
      <c r="G31" s="45"/>
      <c r="H31" s="45"/>
      <c r="I31" s="45"/>
      <c r="J31" s="45"/>
    </row>
  </sheetData>
  <mergeCells count="4">
    <mergeCell ref="G3:I3"/>
    <mergeCell ref="A7:A11"/>
    <mergeCell ref="B7:B11"/>
    <mergeCell ref="F5:I5"/>
  </mergeCells>
  <phoneticPr fontId="0" type="noConversion"/>
  <pageMargins left="0.82677165354330695" right="0.27559055118110198" top="0.86614173228346503" bottom="0.196850393700787" header="0.196850393700787" footer="0.15748031496063"/>
  <pageSetup paperSize="9" scale="95" orientation="landscape" r:id="rId1"/>
  <headerFooter alignWithMargins="0">
    <oddFooter xml:space="preserve">&amp;L(July-Sept)&amp;CPage-2&amp;R2025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 enableFormatConditionsCalculation="0">
    <tabColor indexed="10"/>
  </sheetPr>
  <dimension ref="A1:K14"/>
  <sheetViews>
    <sheetView workbookViewId="0">
      <selection activeCell="C21" sqref="C21"/>
    </sheetView>
  </sheetViews>
  <sheetFormatPr defaultColWidth="10.28515625" defaultRowHeight="15"/>
  <cols>
    <col min="1" max="1" width="21.7109375" style="1" customWidth="1"/>
    <col min="2" max="2" width="11" style="1" customWidth="1"/>
    <col min="3" max="3" width="8.28515625" style="1" customWidth="1"/>
    <col min="4" max="4" width="14.28515625" style="1" customWidth="1"/>
    <col min="5" max="5" width="5.42578125" style="1" customWidth="1"/>
    <col min="6" max="6" width="12.42578125" style="1" customWidth="1"/>
    <col min="7" max="7" width="14" style="1" customWidth="1"/>
    <col min="8" max="8" width="14.28515625" style="1" customWidth="1"/>
    <col min="9" max="9" width="11.7109375" style="1" customWidth="1"/>
    <col min="10" max="10" width="18" style="1" customWidth="1"/>
    <col min="11" max="11" width="22.85546875" style="1" customWidth="1"/>
    <col min="12" max="16384" width="10.28515625" style="1"/>
  </cols>
  <sheetData>
    <row r="1" spans="1:11" ht="15.75">
      <c r="K1" s="21" t="s">
        <v>21</v>
      </c>
    </row>
    <row r="2" spans="1:11" ht="15.75">
      <c r="K2" s="21"/>
    </row>
    <row r="3" spans="1:11" ht="15.75">
      <c r="A3" s="17" t="s">
        <v>17</v>
      </c>
    </row>
    <row r="4" spans="1:11">
      <c r="E4" s="14"/>
      <c r="F4" s="14"/>
      <c r="G4" s="14"/>
      <c r="H4" s="518" t="s">
        <v>15</v>
      </c>
      <c r="I4" s="518"/>
      <c r="J4" s="518"/>
    </row>
    <row r="5" spans="1:11">
      <c r="J5" s="12"/>
    </row>
    <row r="6" spans="1:11" s="147" customFormat="1" ht="42.75" customHeight="1">
      <c r="A6" s="144" t="s">
        <v>36</v>
      </c>
      <c r="B6" s="145" t="s">
        <v>4</v>
      </c>
      <c r="C6" s="145" t="s">
        <v>5</v>
      </c>
      <c r="D6" s="145" t="s">
        <v>6</v>
      </c>
      <c r="E6" s="145" t="s">
        <v>50</v>
      </c>
      <c r="F6" s="525" t="s">
        <v>238</v>
      </c>
      <c r="G6" s="526"/>
      <c r="H6" s="526"/>
      <c r="I6" s="527"/>
      <c r="J6" s="146" t="s">
        <v>18</v>
      </c>
      <c r="K6" s="146" t="s">
        <v>19</v>
      </c>
    </row>
    <row r="7" spans="1:11" s="15" customFormat="1" ht="15" customHeight="1">
      <c r="A7" s="50">
        <v>1</v>
      </c>
      <c r="B7" s="50">
        <v>2</v>
      </c>
      <c r="C7" s="152">
        <v>3</v>
      </c>
      <c r="D7" s="50">
        <v>4</v>
      </c>
      <c r="E7" s="50">
        <v>5</v>
      </c>
      <c r="F7" s="50">
        <v>6</v>
      </c>
      <c r="G7" s="50">
        <v>7</v>
      </c>
      <c r="H7" s="355"/>
      <c r="I7" s="50">
        <v>9</v>
      </c>
      <c r="J7" s="50">
        <v>10</v>
      </c>
      <c r="K7" s="50">
        <v>11</v>
      </c>
    </row>
    <row r="8" spans="1:11" s="43" customFormat="1" ht="39" customHeight="1">
      <c r="A8" s="528" t="s">
        <v>34</v>
      </c>
      <c r="B8" s="529" t="s">
        <v>482</v>
      </c>
      <c r="C8" s="529" t="s">
        <v>497</v>
      </c>
      <c r="D8" s="291" t="s">
        <v>494</v>
      </c>
      <c r="E8" s="409">
        <v>744</v>
      </c>
      <c r="F8" s="167" t="s">
        <v>34</v>
      </c>
      <c r="G8" s="167" t="s">
        <v>34</v>
      </c>
      <c r="H8" s="167" t="s">
        <v>34</v>
      </c>
      <c r="I8" s="167" t="s">
        <v>34</v>
      </c>
      <c r="J8" s="167" t="s">
        <v>34</v>
      </c>
      <c r="K8" s="524" t="s">
        <v>232</v>
      </c>
    </row>
    <row r="9" spans="1:11" s="43" customFormat="1" ht="39" hidden="1" customHeight="1">
      <c r="A9" s="528"/>
      <c r="B9" s="529"/>
      <c r="C9" s="529"/>
      <c r="D9" s="292"/>
      <c r="E9" s="293"/>
      <c r="F9" s="167"/>
      <c r="G9" s="167"/>
      <c r="H9" s="167"/>
      <c r="I9" s="167"/>
      <c r="J9" s="167"/>
      <c r="K9" s="524"/>
    </row>
    <row r="10" spans="1:11" s="43" customFormat="1" ht="47.25" customHeight="1">
      <c r="A10" s="528"/>
      <c r="B10" s="529"/>
      <c r="C10" s="529"/>
      <c r="D10" s="292" t="s">
        <v>495</v>
      </c>
      <c r="E10" s="293">
        <v>744</v>
      </c>
      <c r="F10" s="167" t="s">
        <v>34</v>
      </c>
      <c r="G10" s="167" t="s">
        <v>34</v>
      </c>
      <c r="H10" s="167" t="s">
        <v>34</v>
      </c>
      <c r="I10" s="167" t="s">
        <v>34</v>
      </c>
      <c r="J10" s="167" t="s">
        <v>34</v>
      </c>
      <c r="K10" s="524"/>
    </row>
    <row r="11" spans="1:11" s="43" customFormat="1" ht="47.25" hidden="1" customHeight="1">
      <c r="A11" s="528"/>
      <c r="B11" s="529"/>
      <c r="C11" s="529"/>
      <c r="D11" s="292"/>
      <c r="E11" s="293"/>
      <c r="F11" s="167"/>
      <c r="G11" s="167"/>
      <c r="H11" s="167"/>
      <c r="I11" s="167"/>
      <c r="J11" s="167"/>
      <c r="K11" s="524"/>
    </row>
    <row r="12" spans="1:11" ht="45.75" customHeight="1">
      <c r="A12" s="528"/>
      <c r="B12" s="529"/>
      <c r="C12" s="529"/>
      <c r="D12" s="291" t="s">
        <v>496</v>
      </c>
      <c r="E12" s="409">
        <v>720</v>
      </c>
      <c r="F12" s="167" t="s">
        <v>498</v>
      </c>
      <c r="G12" s="420">
        <v>0.83333333333333337</v>
      </c>
      <c r="H12" s="423" t="s">
        <v>499</v>
      </c>
      <c r="I12" s="167" t="s">
        <v>500</v>
      </c>
      <c r="J12" s="167">
        <v>350</v>
      </c>
      <c r="K12" s="524"/>
    </row>
    <row r="14" spans="1:11">
      <c r="A14" s="53" t="s">
        <v>432</v>
      </c>
    </row>
  </sheetData>
  <mergeCells count="6">
    <mergeCell ref="K8:K12"/>
    <mergeCell ref="H4:J4"/>
    <mergeCell ref="F6:I6"/>
    <mergeCell ref="A8:A12"/>
    <mergeCell ref="B8:B12"/>
    <mergeCell ref="C8:C12"/>
  </mergeCells>
  <phoneticPr fontId="0" type="noConversion"/>
  <pageMargins left="0.27559055118110198" right="0.15748031496063" top="0.39370078740157499" bottom="0.39370078740157499" header="0.35433070866141703" footer="0.15748031496063"/>
  <pageSetup paperSize="9" scale="95" orientation="landscape" r:id="rId1"/>
  <headerFooter alignWithMargins="0">
    <oddFooter>&amp;L(July-Sept)&amp;CPage-3&amp;R2025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 enableFormatConditionsCalculation="0">
    <tabColor indexed="10"/>
  </sheetPr>
  <dimension ref="A1:AC45"/>
  <sheetViews>
    <sheetView workbookViewId="0">
      <selection activeCell="C21" sqref="C21"/>
    </sheetView>
  </sheetViews>
  <sheetFormatPr defaultColWidth="10.28515625" defaultRowHeight="15"/>
  <cols>
    <col min="1" max="1" width="11.85546875" style="1" customWidth="1"/>
    <col min="2" max="2" width="9" style="1" customWidth="1"/>
    <col min="3" max="3" width="14.7109375" style="1" customWidth="1"/>
    <col min="4" max="4" width="13.7109375" style="1" customWidth="1"/>
    <col min="5" max="5" width="13.28515625" style="1" customWidth="1"/>
    <col min="6" max="6" width="12.42578125" style="1" customWidth="1"/>
    <col min="7" max="7" width="14" style="1" customWidth="1"/>
    <col min="8" max="8" width="13.42578125" style="1" customWidth="1"/>
    <col min="9" max="9" width="12.140625" style="1" customWidth="1"/>
    <col min="10" max="10" width="9.7109375" style="1" customWidth="1"/>
    <col min="11" max="11" width="18" style="1" customWidth="1"/>
    <col min="12" max="12" width="9.140625" style="1"/>
    <col min="13" max="13" width="10.140625" style="1" bestFit="1" customWidth="1"/>
    <col min="14" max="16384" width="10.28515625" style="1"/>
  </cols>
  <sheetData>
    <row r="1" spans="1:29">
      <c r="A1" s="20" t="s">
        <v>20</v>
      </c>
    </row>
    <row r="2" spans="1:29" ht="15.75">
      <c r="A2" s="20"/>
      <c r="K2" s="21" t="s">
        <v>26</v>
      </c>
    </row>
    <row r="3" spans="1:29">
      <c r="A3" s="4" t="s">
        <v>28</v>
      </c>
      <c r="D3" s="14"/>
      <c r="E3" s="12"/>
      <c r="J3" s="408"/>
    </row>
    <row r="4" spans="1:29" ht="15.75">
      <c r="A4" s="2" t="s">
        <v>22</v>
      </c>
      <c r="F4" s="14"/>
      <c r="G4" s="14"/>
      <c r="H4" s="518"/>
      <c r="I4" s="518"/>
      <c r="K4" s="12"/>
    </row>
    <row r="5" spans="1:29" ht="7.5" customHeight="1">
      <c r="A5" s="2"/>
      <c r="I5" s="408"/>
      <c r="K5" s="12"/>
    </row>
    <row r="6" spans="1:29" s="6" customFormat="1" ht="45.75" customHeight="1">
      <c r="A6" s="145" t="s">
        <v>4</v>
      </c>
      <c r="B6" s="145" t="s">
        <v>5</v>
      </c>
      <c r="C6" s="145" t="s">
        <v>6</v>
      </c>
      <c r="D6" s="146" t="s">
        <v>24</v>
      </c>
      <c r="E6" s="146" t="s">
        <v>25</v>
      </c>
      <c r="F6" s="531" t="s">
        <v>238</v>
      </c>
      <c r="G6" s="531"/>
      <c r="H6" s="531"/>
      <c r="I6" s="146" t="s">
        <v>18</v>
      </c>
      <c r="J6" s="146" t="s">
        <v>483</v>
      </c>
      <c r="K6" s="517" t="s">
        <v>23</v>
      </c>
    </row>
    <row r="7" spans="1:29" s="15" customFormat="1" ht="15" customHeight="1">
      <c r="A7" s="153">
        <v>1</v>
      </c>
      <c r="B7" s="153">
        <v>2</v>
      </c>
      <c r="C7" s="18">
        <v>3</v>
      </c>
      <c r="D7" s="18">
        <v>4</v>
      </c>
      <c r="E7" s="18">
        <v>5</v>
      </c>
      <c r="F7" s="413">
        <v>6</v>
      </c>
      <c r="G7" s="413">
        <v>7</v>
      </c>
      <c r="H7" s="413"/>
      <c r="I7" s="413">
        <v>10</v>
      </c>
      <c r="J7" s="18"/>
      <c r="K7" s="18">
        <v>6</v>
      </c>
      <c r="M7" s="37"/>
    </row>
    <row r="8" spans="1:29" s="15" customFormat="1" ht="9" customHeight="1">
      <c r="A8" s="29"/>
      <c r="B8" s="29"/>
      <c r="C8" s="29"/>
      <c r="D8" s="29"/>
      <c r="E8" s="29"/>
      <c r="F8" s="414" t="s">
        <v>34</v>
      </c>
      <c r="G8" s="414" t="s">
        <v>34</v>
      </c>
      <c r="H8" s="414" t="s">
        <v>34</v>
      </c>
      <c r="I8" s="414" t="s">
        <v>34</v>
      </c>
      <c r="J8" s="29"/>
      <c r="K8" s="29"/>
      <c r="M8" s="37"/>
    </row>
    <row r="9" spans="1:29" s="5" customFormat="1" ht="30.75" customHeight="1">
      <c r="A9" s="532" t="s">
        <v>482</v>
      </c>
      <c r="B9" s="532" t="s">
        <v>497</v>
      </c>
      <c r="C9" s="291" t="s">
        <v>494</v>
      </c>
      <c r="D9" s="419">
        <v>744</v>
      </c>
      <c r="E9" s="422">
        <v>0</v>
      </c>
      <c r="F9" s="167"/>
      <c r="G9" s="167"/>
      <c r="H9" s="167"/>
      <c r="I9" s="167"/>
      <c r="J9" s="415"/>
      <c r="K9" s="422">
        <f>E9/D9*100</f>
        <v>0</v>
      </c>
      <c r="M9" s="35"/>
    </row>
    <row r="10" spans="1:29" s="5" customFormat="1" ht="23.25" customHeight="1">
      <c r="A10" s="533"/>
      <c r="B10" s="533"/>
      <c r="C10" s="291" t="s">
        <v>495</v>
      </c>
      <c r="D10" s="291">
        <v>744</v>
      </c>
      <c r="E10" s="422">
        <v>0</v>
      </c>
      <c r="F10" s="167"/>
      <c r="G10" s="410"/>
      <c r="H10" s="410"/>
      <c r="I10" s="167"/>
      <c r="J10" s="421"/>
      <c r="K10" s="422">
        <v>0</v>
      </c>
      <c r="M10" s="38"/>
    </row>
    <row r="11" spans="1:29" s="5" customFormat="1" ht="34.5" customHeight="1">
      <c r="A11" s="534"/>
      <c r="B11" s="534"/>
      <c r="C11" s="291" t="s">
        <v>496</v>
      </c>
      <c r="D11" s="419">
        <v>720</v>
      </c>
      <c r="E11" s="422">
        <v>0</v>
      </c>
      <c r="F11" s="354"/>
      <c r="G11" s="354"/>
      <c r="H11" s="354"/>
      <c r="I11" s="354"/>
      <c r="J11" s="415"/>
      <c r="K11" s="422">
        <f>E11/D11*100</f>
        <v>0</v>
      </c>
      <c r="M11" s="35"/>
    </row>
    <row r="12" spans="1:29" s="13" customFormat="1" ht="9" customHeight="1">
      <c r="A12" s="11"/>
      <c r="B12" s="11"/>
      <c r="C12" s="16"/>
      <c r="D12" s="11"/>
      <c r="E12" s="31"/>
      <c r="F12" s="1"/>
      <c r="G12" s="1"/>
      <c r="H12" s="1"/>
      <c r="I12" s="1"/>
      <c r="J12" s="31"/>
      <c r="K12" s="11"/>
      <c r="M12" s="36"/>
    </row>
    <row r="13" spans="1:29" s="24" customFormat="1" ht="20.100000000000001" customHeight="1">
      <c r="A13" s="33" t="s">
        <v>9</v>
      </c>
      <c r="B13" s="33"/>
      <c r="C13" s="30"/>
      <c r="D13" s="33">
        <f>SUM(D9:D11)</f>
        <v>2208</v>
      </c>
      <c r="E13" s="34">
        <f>SUM(E9:E11)</f>
        <v>0</v>
      </c>
      <c r="F13" s="412"/>
      <c r="G13" s="412"/>
      <c r="H13" s="412"/>
      <c r="I13" s="412"/>
      <c r="J13" s="34"/>
      <c r="K13" s="34">
        <f>E13/D13*100</f>
        <v>0</v>
      </c>
      <c r="L13" s="25"/>
      <c r="M13" s="39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29" s="5" customFormat="1">
      <c r="F14" s="1"/>
      <c r="G14" s="1"/>
      <c r="H14" s="1"/>
      <c r="I14" s="1"/>
      <c r="M14" s="35"/>
    </row>
    <row r="15" spans="1:29" s="5" customFormat="1">
      <c r="F15" s="1"/>
      <c r="G15" s="1"/>
      <c r="H15" s="1"/>
      <c r="I15" s="1"/>
      <c r="M15" s="35"/>
    </row>
    <row r="16" spans="1:29">
      <c r="A16" s="46"/>
      <c r="K16" s="35"/>
    </row>
    <row r="17" spans="1:11" ht="29.25" customHeight="1">
      <c r="A17" s="530"/>
      <c r="B17" s="530"/>
      <c r="C17" s="530"/>
      <c r="D17" s="530"/>
      <c r="E17" s="530"/>
      <c r="F17" s="530"/>
      <c r="G17" s="530"/>
      <c r="H17" s="530"/>
      <c r="I17" s="530"/>
      <c r="J17" s="530"/>
      <c r="K17" s="530"/>
    </row>
    <row r="18" spans="1:11">
      <c r="A18" s="135"/>
      <c r="B18" s="135"/>
      <c r="C18" s="135"/>
      <c r="D18" s="135"/>
      <c r="E18" s="135"/>
      <c r="J18" s="411"/>
      <c r="K18" s="135"/>
    </row>
    <row r="19" spans="1:11">
      <c r="E19" s="35"/>
      <c r="J19" s="35"/>
      <c r="K19" s="35"/>
    </row>
    <row r="20" spans="1:11" ht="15.75">
      <c r="E20" s="35"/>
      <c r="J20" s="35"/>
      <c r="K20" s="40"/>
    </row>
    <row r="21" spans="1:11">
      <c r="E21" s="35"/>
      <c r="J21" s="35"/>
      <c r="K21" s="42"/>
    </row>
    <row r="22" spans="1:11">
      <c r="E22" s="35"/>
      <c r="J22" s="35"/>
      <c r="K22" s="35"/>
    </row>
    <row r="23" spans="1:11" ht="15.75">
      <c r="E23" s="40"/>
      <c r="J23" s="40"/>
      <c r="K23" s="35"/>
    </row>
    <row r="24" spans="1:11">
      <c r="E24" s="42"/>
      <c r="J24" s="42"/>
      <c r="K24" s="35"/>
    </row>
    <row r="25" spans="1:11">
      <c r="E25" s="35"/>
      <c r="J25" s="35"/>
      <c r="K25" s="35"/>
    </row>
    <row r="28" spans="1:11">
      <c r="D28" s="35"/>
      <c r="E28" s="5"/>
      <c r="J28" s="5"/>
    </row>
    <row r="29" spans="1:11">
      <c r="D29" s="35"/>
      <c r="E29" s="5"/>
      <c r="J29" s="5"/>
    </row>
    <row r="30" spans="1:11">
      <c r="E30" s="5"/>
      <c r="J30" s="5"/>
    </row>
    <row r="31" spans="1:11">
      <c r="E31" s="5"/>
      <c r="J31" s="5"/>
    </row>
    <row r="32" spans="1:11">
      <c r="E32" s="5"/>
      <c r="J32" s="5"/>
    </row>
    <row r="33" spans="5:10">
      <c r="E33" s="5"/>
      <c r="J33" s="5"/>
    </row>
    <row r="34" spans="5:10">
      <c r="E34" s="5"/>
      <c r="J34" s="5"/>
    </row>
    <row r="35" spans="5:10">
      <c r="E35" s="5"/>
      <c r="J35" s="5"/>
    </row>
    <row r="36" spans="5:10">
      <c r="E36" s="5"/>
      <c r="J36" s="5"/>
    </row>
    <row r="37" spans="5:10">
      <c r="E37" s="5"/>
      <c r="J37" s="5"/>
    </row>
    <row r="38" spans="5:10">
      <c r="E38" s="5"/>
      <c r="J38" s="5"/>
    </row>
    <row r="39" spans="5:10">
      <c r="E39" s="5"/>
      <c r="J39" s="5"/>
    </row>
    <row r="40" spans="5:10">
      <c r="E40" s="5"/>
      <c r="J40" s="5"/>
    </row>
    <row r="41" spans="5:10">
      <c r="E41" s="5"/>
      <c r="J41" s="5"/>
    </row>
    <row r="42" spans="5:10">
      <c r="E42" s="5"/>
      <c r="J42" s="5"/>
    </row>
    <row r="43" spans="5:10">
      <c r="E43" s="5"/>
      <c r="J43" s="5"/>
    </row>
    <row r="44" spans="5:10">
      <c r="E44" s="5"/>
      <c r="J44" s="5"/>
    </row>
    <row r="45" spans="5:10">
      <c r="E45" s="5"/>
      <c r="J45" s="5"/>
    </row>
  </sheetData>
  <mergeCells count="5">
    <mergeCell ref="A17:K17"/>
    <mergeCell ref="H4:I4"/>
    <mergeCell ref="F6:H6"/>
    <mergeCell ref="A9:A11"/>
    <mergeCell ref="B9:B11"/>
  </mergeCells>
  <phoneticPr fontId="0" type="noConversion"/>
  <pageMargins left="0.66" right="0.2" top="0.82677165354330695" bottom="0.62992125984252001" header="0.511811023622047" footer="0.23622047244094499"/>
  <pageSetup paperSize="9" scale="95" orientation="landscape" r:id="rId1"/>
  <headerFooter alignWithMargins="0">
    <oddFooter xml:space="preserve">&amp;L(July-Sept)&amp;CPage-4&amp;R2025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 enableFormatConditionsCalculation="0">
    <tabColor indexed="10"/>
  </sheetPr>
  <dimension ref="A1:X22"/>
  <sheetViews>
    <sheetView workbookViewId="0">
      <selection activeCell="C21" sqref="C21"/>
    </sheetView>
  </sheetViews>
  <sheetFormatPr defaultColWidth="10.28515625" defaultRowHeight="15"/>
  <cols>
    <col min="1" max="1" width="16" style="1" customWidth="1"/>
    <col min="2" max="2" width="13.140625" style="1" customWidth="1"/>
    <col min="3" max="3" width="15.42578125" style="1" customWidth="1"/>
    <col min="4" max="4" width="23.7109375" style="1" customWidth="1"/>
    <col min="5" max="5" width="35.7109375" style="1" customWidth="1"/>
    <col min="6" max="6" width="21.140625" style="1" customWidth="1"/>
    <col min="7" max="16384" width="10.28515625" style="1"/>
  </cols>
  <sheetData>
    <row r="1" spans="1:24">
      <c r="A1" s="20" t="s">
        <v>20</v>
      </c>
    </row>
    <row r="2" spans="1:24">
      <c r="A2" s="20"/>
    </row>
    <row r="3" spans="1:24" ht="15.75">
      <c r="A3" s="20"/>
      <c r="F3" s="21" t="s">
        <v>30</v>
      </c>
    </row>
    <row r="4" spans="1:24">
      <c r="A4" s="4" t="s">
        <v>27</v>
      </c>
      <c r="D4" s="14"/>
      <c r="E4" s="12"/>
    </row>
    <row r="5" spans="1:24">
      <c r="A5" s="1" t="s">
        <v>29</v>
      </c>
      <c r="F5" s="12"/>
    </row>
    <row r="6" spans="1:24" ht="7.5" customHeight="1">
      <c r="A6" s="2"/>
      <c r="F6" s="12"/>
    </row>
    <row r="7" spans="1:24" s="6" customFormat="1" ht="54" customHeight="1">
      <c r="A7" s="154" t="s">
        <v>4</v>
      </c>
      <c r="B7" s="145" t="s">
        <v>5</v>
      </c>
      <c r="C7" s="22" t="s">
        <v>6</v>
      </c>
      <c r="D7" s="19" t="s">
        <v>31</v>
      </c>
      <c r="E7" s="19" t="s">
        <v>32</v>
      </c>
      <c r="F7" s="23" t="s">
        <v>33</v>
      </c>
    </row>
    <row r="8" spans="1:24" s="15" customFormat="1" ht="15" customHeight="1">
      <c r="A8" s="155">
        <v>1</v>
      </c>
      <c r="B8" s="153">
        <v>2</v>
      </c>
      <c r="C8" s="18">
        <v>3</v>
      </c>
      <c r="D8" s="18">
        <v>4</v>
      </c>
      <c r="E8" s="18">
        <v>5</v>
      </c>
      <c r="F8" s="18">
        <v>6</v>
      </c>
    </row>
    <row r="9" spans="1:24" s="15" customFormat="1" ht="15" customHeight="1">
      <c r="A9" s="29"/>
      <c r="B9" s="29"/>
      <c r="C9" s="29"/>
      <c r="D9" s="29"/>
      <c r="E9" s="29"/>
      <c r="F9" s="29"/>
    </row>
    <row r="10" spans="1:24" s="5" customFormat="1" ht="20.100000000000001" customHeight="1">
      <c r="A10" s="24" t="s">
        <v>482</v>
      </c>
      <c r="B10" s="24" t="s">
        <v>497</v>
      </c>
      <c r="C10" s="43" t="s">
        <v>494</v>
      </c>
      <c r="D10" s="168">
        <v>744</v>
      </c>
      <c r="E10" s="24" t="s">
        <v>34</v>
      </c>
      <c r="F10" s="24" t="s">
        <v>34</v>
      </c>
    </row>
    <row r="11" spans="1:24" s="5" customFormat="1" ht="12" customHeight="1">
      <c r="D11" s="168"/>
      <c r="E11" s="24"/>
      <c r="F11" s="24"/>
    </row>
    <row r="12" spans="1:24" s="5" customFormat="1" ht="20.100000000000001" customHeight="1">
      <c r="C12" s="43" t="s">
        <v>495</v>
      </c>
      <c r="D12" s="168">
        <v>744</v>
      </c>
      <c r="E12" s="24" t="s">
        <v>34</v>
      </c>
      <c r="F12" s="24" t="s">
        <v>34</v>
      </c>
    </row>
    <row r="13" spans="1:24" s="5" customFormat="1" ht="12" customHeight="1">
      <c r="D13" s="168"/>
      <c r="E13" s="24"/>
      <c r="F13" s="24"/>
    </row>
    <row r="14" spans="1:24" s="5" customFormat="1" ht="20.100000000000001" customHeight="1">
      <c r="C14" s="217" t="s">
        <v>496</v>
      </c>
      <c r="D14" s="168">
        <v>720</v>
      </c>
      <c r="E14" s="24" t="s">
        <v>34</v>
      </c>
      <c r="F14" s="24" t="s">
        <v>34</v>
      </c>
    </row>
    <row r="15" spans="1:24" s="5" customFormat="1" ht="13.5" customHeight="1">
      <c r="A15" s="11"/>
      <c r="B15" s="11"/>
      <c r="C15" s="16"/>
      <c r="D15" s="11"/>
      <c r="E15" s="24"/>
      <c r="F15" s="24"/>
    </row>
    <row r="16" spans="1:24" s="28" customFormat="1" ht="33.75" customHeight="1">
      <c r="A16" s="33" t="s">
        <v>9</v>
      </c>
      <c r="B16" s="33"/>
      <c r="C16" s="26"/>
      <c r="D16" s="33">
        <f>SUM(D10:D14)</f>
        <v>2208</v>
      </c>
      <c r="E16" s="33" t="s">
        <v>37</v>
      </c>
      <c r="F16" s="33" t="s">
        <v>37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="5" customFormat="1"/>
    <row r="18" s="5" customFormat="1"/>
    <row r="19" s="5" customFormat="1"/>
    <row r="20" s="5" customFormat="1"/>
    <row r="21" s="5" customFormat="1"/>
    <row r="22" s="5" customFormat="1"/>
  </sheetData>
  <phoneticPr fontId="0" type="noConversion"/>
  <pageMargins left="0.74803149606299202" right="0.43307086614173201" top="0.98425196850393704" bottom="0.98425196850393704" header="0.511811023622047" footer="0.511811023622047"/>
  <pageSetup paperSize="9" orientation="landscape" r:id="rId1"/>
  <headerFooter alignWithMargins="0">
    <oddFooter xml:space="preserve">&amp;L(July-Sept)&amp;CPage-5&amp;R2025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indexed="10"/>
  </sheetPr>
  <dimension ref="A1:O892"/>
  <sheetViews>
    <sheetView workbookViewId="0">
      <pane xSplit="1" ySplit="3" topLeftCell="B4" activePane="bottomRight" state="frozen"/>
      <selection activeCell="S190" sqref="S190"/>
      <selection pane="topRight" activeCell="S190" sqref="S190"/>
      <selection pane="bottomLeft" activeCell="S190" sqref="S190"/>
      <selection pane="bottomRight" activeCell="I9" sqref="I9:I10"/>
    </sheetView>
  </sheetViews>
  <sheetFormatPr defaultRowHeight="12.75"/>
  <cols>
    <col min="1" max="1" width="6.140625" style="357" customWidth="1"/>
    <col min="2" max="2" width="12" style="356" customWidth="1"/>
    <col min="3" max="3" width="8.28515625" style="369" customWidth="1"/>
    <col min="4" max="4" width="6.42578125" style="358" customWidth="1"/>
    <col min="5" max="5" width="8.28515625" style="358" customWidth="1"/>
    <col min="6" max="6" width="10.140625" style="356" customWidth="1"/>
    <col min="7" max="7" width="31.5703125" style="356" customWidth="1"/>
    <col min="8" max="8" width="34.140625" style="356" customWidth="1"/>
    <col min="9" max="9" width="18.28515625" style="356" customWidth="1"/>
    <col min="10" max="13" width="9.140625" style="356"/>
    <col min="14" max="14" width="22.140625" style="356" customWidth="1"/>
    <col min="15" max="15" width="9.140625" style="356"/>
    <col min="16" max="16384" width="9.140625" style="365"/>
  </cols>
  <sheetData>
    <row r="1" spans="1:15" s="282" customFormat="1" ht="15" customHeight="1">
      <c r="A1" s="512" t="s">
        <v>39</v>
      </c>
      <c r="B1" s="360"/>
      <c r="C1" s="366"/>
      <c r="D1" s="361"/>
      <c r="E1" s="361"/>
      <c r="F1" s="361"/>
      <c r="G1" s="362"/>
      <c r="H1" s="362"/>
      <c r="I1" s="363"/>
      <c r="J1" s="363"/>
      <c r="K1" s="364"/>
      <c r="L1" s="364"/>
      <c r="M1" s="364"/>
      <c r="N1" s="364"/>
      <c r="O1" s="364"/>
    </row>
    <row r="2" spans="1:15" s="283" customFormat="1" ht="25.5" customHeight="1">
      <c r="A2" s="651" t="s">
        <v>40</v>
      </c>
      <c r="B2" s="653" t="s">
        <v>236</v>
      </c>
      <c r="C2" s="653" t="s">
        <v>41</v>
      </c>
      <c r="D2" s="653" t="s">
        <v>42</v>
      </c>
      <c r="E2" s="653" t="s">
        <v>43</v>
      </c>
      <c r="F2" s="653" t="s">
        <v>44</v>
      </c>
      <c r="G2" s="653" t="s">
        <v>45</v>
      </c>
      <c r="H2" s="653" t="s">
        <v>46</v>
      </c>
      <c r="I2" s="653" t="s">
        <v>47</v>
      </c>
      <c r="J2" s="653" t="s">
        <v>239</v>
      </c>
      <c r="K2" s="655" t="s">
        <v>48</v>
      </c>
      <c r="L2" s="656"/>
      <c r="M2" s="657" t="s">
        <v>551</v>
      </c>
      <c r="N2" s="649" t="s">
        <v>418</v>
      </c>
      <c r="O2" s="651" t="s">
        <v>428</v>
      </c>
    </row>
    <row r="3" spans="1:15" s="286" customFormat="1" ht="102" customHeight="1">
      <c r="A3" s="652"/>
      <c r="B3" s="654"/>
      <c r="C3" s="654"/>
      <c r="D3" s="654"/>
      <c r="E3" s="654"/>
      <c r="F3" s="654"/>
      <c r="G3" s="654"/>
      <c r="H3" s="654"/>
      <c r="I3" s="654"/>
      <c r="J3" s="654"/>
      <c r="K3" s="284" t="s">
        <v>49</v>
      </c>
      <c r="L3" s="285" t="s">
        <v>53</v>
      </c>
      <c r="M3" s="658"/>
      <c r="N3" s="650"/>
      <c r="O3" s="652"/>
    </row>
    <row r="4" spans="1:15" ht="51">
      <c r="A4" s="446">
        <f>MAX(A$1:A3)+1</f>
        <v>1</v>
      </c>
      <c r="B4" s="428" t="s">
        <v>57</v>
      </c>
      <c r="C4" s="416" t="s">
        <v>552</v>
      </c>
      <c r="D4" s="429">
        <v>0.35000000000000003</v>
      </c>
      <c r="E4" s="416" t="s">
        <v>553</v>
      </c>
      <c r="F4" s="430">
        <v>1.1736111111111112</v>
      </c>
      <c r="G4" s="416" t="s">
        <v>554</v>
      </c>
      <c r="H4" s="416" t="s">
        <v>555</v>
      </c>
      <c r="I4" s="496" t="s">
        <v>34</v>
      </c>
      <c r="J4" s="496" t="s">
        <v>34</v>
      </c>
      <c r="K4" s="497" t="s">
        <v>34</v>
      </c>
      <c r="L4" s="497" t="s">
        <v>34</v>
      </c>
      <c r="M4" s="497" t="s">
        <v>34</v>
      </c>
      <c r="N4" s="428" t="s">
        <v>556</v>
      </c>
      <c r="O4" s="496" t="s">
        <v>34</v>
      </c>
    </row>
    <row r="5" spans="1:15">
      <c r="A5" s="541">
        <f>MAX(A$1:A4)+1</f>
        <v>2</v>
      </c>
      <c r="B5" s="643" t="s">
        <v>256</v>
      </c>
      <c r="C5" s="647" t="s">
        <v>557</v>
      </c>
      <c r="D5" s="429">
        <v>5.0694444444444452E-2</v>
      </c>
      <c r="E5" s="429">
        <v>5.347222222222222E-2</v>
      </c>
      <c r="F5" s="429">
        <f>E5-D5</f>
        <v>2.7777777777777679E-3</v>
      </c>
      <c r="G5" s="648" t="s">
        <v>558</v>
      </c>
      <c r="H5" s="648" t="s">
        <v>559</v>
      </c>
      <c r="I5" s="643" t="s">
        <v>560</v>
      </c>
      <c r="J5" s="644">
        <v>3.472222222222222E-3</v>
      </c>
      <c r="K5" s="645" t="s">
        <v>34</v>
      </c>
      <c r="L5" s="645" t="s">
        <v>34</v>
      </c>
      <c r="M5" s="646">
        <v>2.3646729390681005E-5</v>
      </c>
      <c r="N5" s="640" t="s">
        <v>34</v>
      </c>
      <c r="O5" s="640" t="s">
        <v>34</v>
      </c>
    </row>
    <row r="6" spans="1:15">
      <c r="A6" s="542"/>
      <c r="B6" s="643"/>
      <c r="C6" s="647"/>
      <c r="D6" s="429">
        <v>8.3333333333333329E-2</v>
      </c>
      <c r="E6" s="429">
        <v>8.4027777777777771E-2</v>
      </c>
      <c r="F6" s="429">
        <f t="shared" ref="F6:F68" si="0">E6-D6</f>
        <v>6.9444444444444198E-4</v>
      </c>
      <c r="G6" s="648"/>
      <c r="H6" s="648"/>
      <c r="I6" s="643"/>
      <c r="J6" s="644"/>
      <c r="K6" s="646"/>
      <c r="L6" s="646"/>
      <c r="M6" s="646"/>
      <c r="N6" s="641"/>
      <c r="O6" s="642"/>
    </row>
    <row r="7" spans="1:15" ht="25.5">
      <c r="A7" s="446">
        <f>MAX(A$1:A6)+1</f>
        <v>3</v>
      </c>
      <c r="B7" s="428" t="s">
        <v>266</v>
      </c>
      <c r="C7" s="432" t="s">
        <v>557</v>
      </c>
      <c r="D7" s="429">
        <v>0.62986111111111109</v>
      </c>
      <c r="E7" s="429">
        <v>0.63194444444444442</v>
      </c>
      <c r="F7" s="429">
        <f t="shared" si="0"/>
        <v>2.0833333333333259E-3</v>
      </c>
      <c r="G7" s="416" t="s">
        <v>561</v>
      </c>
      <c r="H7" s="416" t="s">
        <v>562</v>
      </c>
      <c r="I7" s="428" t="s">
        <v>563</v>
      </c>
      <c r="J7" s="429">
        <v>2.0833333333333333E-3</v>
      </c>
      <c r="K7" s="497" t="s">
        <v>34</v>
      </c>
      <c r="L7" s="497" t="s">
        <v>34</v>
      </c>
      <c r="M7" s="431">
        <v>4.1103413978494621E-4</v>
      </c>
      <c r="N7" s="496" t="s">
        <v>34</v>
      </c>
      <c r="O7" s="496" t="s">
        <v>34</v>
      </c>
    </row>
    <row r="8" spans="1:15" ht="51">
      <c r="A8" s="446">
        <f>MAX(A$1:A7)+1</f>
        <v>4</v>
      </c>
      <c r="B8" s="428" t="s">
        <v>269</v>
      </c>
      <c r="C8" s="432" t="s">
        <v>564</v>
      </c>
      <c r="D8" s="429">
        <v>0.41666666666666669</v>
      </c>
      <c r="E8" s="429">
        <v>0.43888888888888888</v>
      </c>
      <c r="F8" s="429">
        <f t="shared" si="0"/>
        <v>2.2222222222222199E-2</v>
      </c>
      <c r="G8" s="416" t="s">
        <v>565</v>
      </c>
      <c r="H8" s="416" t="s">
        <v>566</v>
      </c>
      <c r="I8" s="496" t="s">
        <v>34</v>
      </c>
      <c r="J8" s="498" t="s">
        <v>34</v>
      </c>
      <c r="K8" s="497" t="s">
        <v>34</v>
      </c>
      <c r="L8" s="497" t="s">
        <v>34</v>
      </c>
      <c r="M8" s="497" t="s">
        <v>34</v>
      </c>
      <c r="N8" s="496" t="s">
        <v>34</v>
      </c>
      <c r="O8" s="496" t="s">
        <v>34</v>
      </c>
    </row>
    <row r="9" spans="1:15" ht="51">
      <c r="A9" s="541">
        <f>MAX(A$1:A8)+1</f>
        <v>5</v>
      </c>
      <c r="B9" s="630" t="s">
        <v>317</v>
      </c>
      <c r="C9" s="550" t="s">
        <v>564</v>
      </c>
      <c r="D9" s="429">
        <v>0.45763888888888887</v>
      </c>
      <c r="E9" s="429">
        <v>0.45763888888888887</v>
      </c>
      <c r="F9" s="429">
        <f t="shared" si="0"/>
        <v>0</v>
      </c>
      <c r="G9" s="550" t="s">
        <v>567</v>
      </c>
      <c r="H9" s="416" t="s">
        <v>568</v>
      </c>
      <c r="I9" s="535" t="s">
        <v>34</v>
      </c>
      <c r="J9" s="535" t="s">
        <v>34</v>
      </c>
      <c r="K9" s="535" t="s">
        <v>34</v>
      </c>
      <c r="L9" s="535" t="s">
        <v>34</v>
      </c>
      <c r="M9" s="535" t="s">
        <v>34</v>
      </c>
      <c r="N9" s="630" t="s">
        <v>569</v>
      </c>
      <c r="O9" s="535" t="s">
        <v>34</v>
      </c>
    </row>
    <row r="10" spans="1:15" ht="51">
      <c r="A10" s="542"/>
      <c r="B10" s="629" t="s">
        <v>317</v>
      </c>
      <c r="C10" s="536" t="s">
        <v>564</v>
      </c>
      <c r="D10" s="429">
        <v>0.45902777777777781</v>
      </c>
      <c r="E10" s="429">
        <v>0.65763888888888888</v>
      </c>
      <c r="F10" s="429">
        <f t="shared" si="0"/>
        <v>0.19861111111111107</v>
      </c>
      <c r="G10" s="536" t="s">
        <v>567</v>
      </c>
      <c r="H10" s="416" t="s">
        <v>570</v>
      </c>
      <c r="I10" s="629"/>
      <c r="J10" s="536"/>
      <c r="K10" s="536"/>
      <c r="L10" s="536"/>
      <c r="M10" s="536"/>
      <c r="N10" s="629"/>
      <c r="O10" s="542"/>
    </row>
    <row r="11" spans="1:15" ht="15">
      <c r="A11" s="446">
        <f>MAX(A$1:A10)+1</f>
        <v>6</v>
      </c>
      <c r="B11" s="428" t="s">
        <v>270</v>
      </c>
      <c r="C11" s="432" t="s">
        <v>564</v>
      </c>
      <c r="D11" s="429">
        <v>0.55555555555555558</v>
      </c>
      <c r="E11" s="429">
        <v>0.57638888888888895</v>
      </c>
      <c r="F11" s="429">
        <f t="shared" si="0"/>
        <v>2.083333333333337E-2</v>
      </c>
      <c r="G11" s="416" t="s">
        <v>571</v>
      </c>
      <c r="H11" s="416" t="s">
        <v>572</v>
      </c>
      <c r="I11" s="496" t="s">
        <v>34</v>
      </c>
      <c r="J11" s="496" t="s">
        <v>34</v>
      </c>
      <c r="K11" s="497" t="s">
        <v>34</v>
      </c>
      <c r="L11" s="497" t="s">
        <v>34</v>
      </c>
      <c r="M11" s="497" t="s">
        <v>34</v>
      </c>
      <c r="N11" s="496" t="s">
        <v>34</v>
      </c>
      <c r="O11" s="496" t="s">
        <v>34</v>
      </c>
    </row>
    <row r="12" spans="1:15" ht="25.5">
      <c r="A12" s="446">
        <f>MAX(A$1:A11)+1</f>
        <v>7</v>
      </c>
      <c r="B12" s="428" t="s">
        <v>573</v>
      </c>
      <c r="C12" s="432" t="s">
        <v>564</v>
      </c>
      <c r="D12" s="429">
        <v>0.59305555555555556</v>
      </c>
      <c r="E12" s="429">
        <v>0.76527777777777783</v>
      </c>
      <c r="F12" s="429">
        <f t="shared" si="0"/>
        <v>0.17222222222222228</v>
      </c>
      <c r="G12" s="416" t="s">
        <v>574</v>
      </c>
      <c r="H12" s="416" t="s">
        <v>575</v>
      </c>
      <c r="I12" s="496" t="s">
        <v>34</v>
      </c>
      <c r="J12" s="496" t="s">
        <v>34</v>
      </c>
      <c r="K12" s="497" t="s">
        <v>34</v>
      </c>
      <c r="L12" s="497" t="s">
        <v>34</v>
      </c>
      <c r="M12" s="497" t="s">
        <v>34</v>
      </c>
      <c r="N12" s="496" t="s">
        <v>34</v>
      </c>
      <c r="O12" s="496" t="s">
        <v>34</v>
      </c>
    </row>
    <row r="13" spans="1:15" ht="25.5">
      <c r="A13" s="446">
        <f>MAX(A$1:A12)+1</f>
        <v>8</v>
      </c>
      <c r="B13" s="428" t="s">
        <v>297</v>
      </c>
      <c r="C13" s="432" t="s">
        <v>564</v>
      </c>
      <c r="D13" s="429">
        <v>0.61319444444444449</v>
      </c>
      <c r="E13" s="429">
        <v>0.62847222222222221</v>
      </c>
      <c r="F13" s="429">
        <f t="shared" si="0"/>
        <v>1.5277777777777724E-2</v>
      </c>
      <c r="G13" s="416" t="s">
        <v>576</v>
      </c>
      <c r="H13" s="416" t="s">
        <v>577</v>
      </c>
      <c r="I13" s="496" t="s">
        <v>34</v>
      </c>
      <c r="J13" s="496" t="s">
        <v>34</v>
      </c>
      <c r="K13" s="497" t="s">
        <v>34</v>
      </c>
      <c r="L13" s="497" t="s">
        <v>34</v>
      </c>
      <c r="M13" s="497" t="s">
        <v>34</v>
      </c>
      <c r="N13" s="428" t="s">
        <v>578</v>
      </c>
      <c r="O13" s="496" t="s">
        <v>34</v>
      </c>
    </row>
    <row r="14" spans="1:15" ht="51">
      <c r="A14" s="446">
        <f>MAX(A$1:A13)+1</f>
        <v>9</v>
      </c>
      <c r="B14" s="428" t="s">
        <v>337</v>
      </c>
      <c r="C14" s="432" t="s">
        <v>564</v>
      </c>
      <c r="D14" s="429">
        <v>0.65833333333333333</v>
      </c>
      <c r="E14" s="429">
        <v>0.77708333333333324</v>
      </c>
      <c r="F14" s="429">
        <f t="shared" si="0"/>
        <v>0.11874999999999991</v>
      </c>
      <c r="G14" s="416" t="s">
        <v>579</v>
      </c>
      <c r="H14" s="416" t="s">
        <v>580</v>
      </c>
      <c r="I14" s="496" t="s">
        <v>34</v>
      </c>
      <c r="J14" s="496" t="s">
        <v>34</v>
      </c>
      <c r="K14" s="497" t="s">
        <v>34</v>
      </c>
      <c r="L14" s="497" t="s">
        <v>34</v>
      </c>
      <c r="M14" s="497" t="s">
        <v>34</v>
      </c>
      <c r="N14" s="428" t="s">
        <v>581</v>
      </c>
      <c r="O14" s="496" t="s">
        <v>34</v>
      </c>
    </row>
    <row r="15" spans="1:15" ht="25.5">
      <c r="A15" s="446">
        <f>MAX(A$1:A14)+1</f>
        <v>10</v>
      </c>
      <c r="B15" s="428" t="s">
        <v>272</v>
      </c>
      <c r="C15" s="432" t="s">
        <v>564</v>
      </c>
      <c r="D15" s="429">
        <v>0.67013888888888884</v>
      </c>
      <c r="E15" s="416" t="s">
        <v>582</v>
      </c>
      <c r="F15" s="429">
        <v>0.81944444444444453</v>
      </c>
      <c r="G15" s="416" t="s">
        <v>583</v>
      </c>
      <c r="H15" s="416" t="s">
        <v>584</v>
      </c>
      <c r="I15" s="496" t="s">
        <v>34</v>
      </c>
      <c r="J15" s="496" t="s">
        <v>34</v>
      </c>
      <c r="K15" s="497" t="s">
        <v>34</v>
      </c>
      <c r="L15" s="497" t="s">
        <v>34</v>
      </c>
      <c r="M15" s="497" t="s">
        <v>34</v>
      </c>
      <c r="N15" s="428" t="s">
        <v>585</v>
      </c>
      <c r="O15" s="496" t="s">
        <v>34</v>
      </c>
    </row>
    <row r="16" spans="1:15" ht="63.75">
      <c r="A16" s="446">
        <f>MAX(A$1:A15)+1</f>
        <v>11</v>
      </c>
      <c r="B16" s="428" t="s">
        <v>240</v>
      </c>
      <c r="C16" s="432" t="s">
        <v>564</v>
      </c>
      <c r="D16" s="429">
        <v>0.9458333333333333</v>
      </c>
      <c r="E16" s="429">
        <v>0.97430555555555554</v>
      </c>
      <c r="F16" s="429">
        <f t="shared" si="0"/>
        <v>2.8472222222222232E-2</v>
      </c>
      <c r="G16" s="416" t="s">
        <v>586</v>
      </c>
      <c r="H16" s="416" t="s">
        <v>587</v>
      </c>
      <c r="I16" s="496" t="s">
        <v>34</v>
      </c>
      <c r="J16" s="496" t="s">
        <v>34</v>
      </c>
      <c r="K16" s="497" t="s">
        <v>34</v>
      </c>
      <c r="L16" s="497" t="s">
        <v>34</v>
      </c>
      <c r="M16" s="497" t="s">
        <v>34</v>
      </c>
      <c r="N16" s="496" t="s">
        <v>34</v>
      </c>
      <c r="O16" s="496" t="s">
        <v>34</v>
      </c>
    </row>
    <row r="17" spans="1:15" ht="25.5">
      <c r="A17" s="446">
        <f>MAX(A$1:A16)+1</f>
        <v>12</v>
      </c>
      <c r="B17" s="433" t="s">
        <v>83</v>
      </c>
      <c r="C17" s="416" t="s">
        <v>588</v>
      </c>
      <c r="D17" s="429">
        <v>0.25208333333333333</v>
      </c>
      <c r="E17" s="429">
        <v>0.31597222222222221</v>
      </c>
      <c r="F17" s="429">
        <f t="shared" si="0"/>
        <v>6.3888888888888884E-2</v>
      </c>
      <c r="G17" s="416" t="s">
        <v>589</v>
      </c>
      <c r="H17" s="416" t="s">
        <v>590</v>
      </c>
      <c r="I17" s="496" t="s">
        <v>34</v>
      </c>
      <c r="J17" s="496" t="s">
        <v>34</v>
      </c>
      <c r="K17" s="497" t="s">
        <v>34</v>
      </c>
      <c r="L17" s="497" t="s">
        <v>34</v>
      </c>
      <c r="M17" s="497" t="s">
        <v>34</v>
      </c>
      <c r="N17" s="428" t="s">
        <v>591</v>
      </c>
      <c r="O17" s="496" t="s">
        <v>34</v>
      </c>
    </row>
    <row r="18" spans="1:15" ht="30">
      <c r="A18" s="446">
        <f>MAX(A$1:A17)+1</f>
        <v>13</v>
      </c>
      <c r="B18" s="433" t="s">
        <v>339</v>
      </c>
      <c r="C18" s="416" t="s">
        <v>588</v>
      </c>
      <c r="D18" s="429">
        <v>0.27361111111111108</v>
      </c>
      <c r="E18" s="429">
        <v>0.27638888888888885</v>
      </c>
      <c r="F18" s="429">
        <f t="shared" si="0"/>
        <v>2.7777777777777679E-3</v>
      </c>
      <c r="G18" s="416" t="s">
        <v>592</v>
      </c>
      <c r="H18" s="416" t="s">
        <v>593</v>
      </c>
      <c r="I18" s="496" t="s">
        <v>34</v>
      </c>
      <c r="J18" s="498" t="s">
        <v>34</v>
      </c>
      <c r="K18" s="497" t="s">
        <v>34</v>
      </c>
      <c r="L18" s="497" t="s">
        <v>34</v>
      </c>
      <c r="M18" s="497" t="s">
        <v>34</v>
      </c>
      <c r="N18" s="496" t="s">
        <v>34</v>
      </c>
      <c r="O18" s="496" t="s">
        <v>34</v>
      </c>
    </row>
    <row r="19" spans="1:15" ht="30">
      <c r="A19" s="446">
        <f>MAX(A$1:A18)+1</f>
        <v>14</v>
      </c>
      <c r="B19" s="434" t="s">
        <v>237</v>
      </c>
      <c r="C19" s="416" t="s">
        <v>588</v>
      </c>
      <c r="D19" s="429">
        <v>0.6</v>
      </c>
      <c r="E19" s="429">
        <v>0.6</v>
      </c>
      <c r="F19" s="429">
        <f t="shared" si="0"/>
        <v>0</v>
      </c>
      <c r="G19" s="416" t="s">
        <v>594</v>
      </c>
      <c r="H19" s="416" t="s">
        <v>559</v>
      </c>
      <c r="I19" s="496" t="s">
        <v>34</v>
      </c>
      <c r="J19" s="496" t="s">
        <v>34</v>
      </c>
      <c r="K19" s="497" t="s">
        <v>34</v>
      </c>
      <c r="L19" s="497" t="s">
        <v>34</v>
      </c>
      <c r="M19" s="497" t="s">
        <v>34</v>
      </c>
      <c r="N19" s="496" t="s">
        <v>34</v>
      </c>
      <c r="O19" s="496" t="s">
        <v>34</v>
      </c>
    </row>
    <row r="20" spans="1:15" ht="25.5">
      <c r="A20" s="446">
        <f>MAX(A$1:A19)+1</f>
        <v>15</v>
      </c>
      <c r="B20" s="428" t="s">
        <v>369</v>
      </c>
      <c r="C20" s="416" t="s">
        <v>595</v>
      </c>
      <c r="D20" s="429">
        <v>0.64583333333333337</v>
      </c>
      <c r="E20" s="429">
        <v>0.69166666666666676</v>
      </c>
      <c r="F20" s="429">
        <f t="shared" si="0"/>
        <v>4.5833333333333393E-2</v>
      </c>
      <c r="G20" s="416" t="s">
        <v>596</v>
      </c>
      <c r="H20" s="416" t="s">
        <v>597</v>
      </c>
      <c r="I20" s="496" t="s">
        <v>34</v>
      </c>
      <c r="J20" s="496" t="s">
        <v>34</v>
      </c>
      <c r="K20" s="497" t="s">
        <v>34</v>
      </c>
      <c r="L20" s="497" t="s">
        <v>34</v>
      </c>
      <c r="M20" s="497" t="s">
        <v>34</v>
      </c>
      <c r="N20" s="428" t="s">
        <v>598</v>
      </c>
      <c r="O20" s="496" t="s">
        <v>34</v>
      </c>
    </row>
    <row r="21" spans="1:15" ht="15">
      <c r="A21" s="459">
        <f>MAX(A$1:A20)+1</f>
        <v>16</v>
      </c>
      <c r="B21" s="434" t="s">
        <v>599</v>
      </c>
      <c r="C21" s="435" t="s">
        <v>595</v>
      </c>
      <c r="D21" s="436">
        <v>0.66180555555555554</v>
      </c>
      <c r="E21" s="436">
        <v>0.67499999999999993</v>
      </c>
      <c r="F21" s="436">
        <f t="shared" si="0"/>
        <v>1.3194444444444398E-2</v>
      </c>
      <c r="G21" s="435" t="s">
        <v>600</v>
      </c>
      <c r="H21" s="435" t="s">
        <v>601</v>
      </c>
      <c r="I21" s="499" t="s">
        <v>34</v>
      </c>
      <c r="J21" s="499" t="s">
        <v>34</v>
      </c>
      <c r="K21" s="497" t="s">
        <v>34</v>
      </c>
      <c r="L21" s="497" t="s">
        <v>34</v>
      </c>
      <c r="M21" s="497" t="s">
        <v>34</v>
      </c>
      <c r="N21" s="499" t="s">
        <v>34</v>
      </c>
      <c r="O21" s="499" t="s">
        <v>34</v>
      </c>
    </row>
    <row r="22" spans="1:15" ht="25.5">
      <c r="A22" s="541">
        <f>MAX(A$1:A21)+1</f>
        <v>17</v>
      </c>
      <c r="B22" s="630" t="s">
        <v>83</v>
      </c>
      <c r="C22" s="541" t="s">
        <v>546</v>
      </c>
      <c r="D22" s="612">
        <v>0.9375</v>
      </c>
      <c r="E22" s="416" t="s">
        <v>602</v>
      </c>
      <c r="F22" s="429">
        <v>9.375E-2</v>
      </c>
      <c r="G22" s="416" t="s">
        <v>603</v>
      </c>
      <c r="H22" s="416" t="s">
        <v>604</v>
      </c>
      <c r="I22" s="535" t="s">
        <v>34</v>
      </c>
      <c r="J22" s="535" t="s">
        <v>34</v>
      </c>
      <c r="K22" s="538" t="s">
        <v>34</v>
      </c>
      <c r="L22" s="538" t="s">
        <v>34</v>
      </c>
      <c r="M22" s="538" t="s">
        <v>34</v>
      </c>
      <c r="N22" s="535" t="s">
        <v>34</v>
      </c>
      <c r="O22" s="535" t="s">
        <v>34</v>
      </c>
    </row>
    <row r="23" spans="1:15" ht="25.5">
      <c r="A23" s="542"/>
      <c r="B23" s="629"/>
      <c r="C23" s="542"/>
      <c r="D23" s="614"/>
      <c r="E23" s="429">
        <v>0.95347222222222217</v>
      </c>
      <c r="F23" s="429">
        <f>E23-D22</f>
        <v>1.5972222222222165E-2</v>
      </c>
      <c r="G23" s="416" t="s">
        <v>605</v>
      </c>
      <c r="H23" s="416" t="s">
        <v>606</v>
      </c>
      <c r="I23" s="629"/>
      <c r="J23" s="542"/>
      <c r="K23" s="616"/>
      <c r="L23" s="616"/>
      <c r="M23" s="616"/>
      <c r="N23" s="629"/>
      <c r="O23" s="542"/>
    </row>
    <row r="24" spans="1:15" ht="25.5">
      <c r="A24" s="446">
        <f>MAX(A$1:A23)+1</f>
        <v>18</v>
      </c>
      <c r="B24" s="428" t="s">
        <v>83</v>
      </c>
      <c r="C24" s="416" t="s">
        <v>546</v>
      </c>
      <c r="D24" s="429">
        <v>0.95416666666666661</v>
      </c>
      <c r="E24" s="429">
        <v>0.95416666666666661</v>
      </c>
      <c r="F24" s="429">
        <f t="shared" si="0"/>
        <v>0</v>
      </c>
      <c r="G24" s="416" t="s">
        <v>607</v>
      </c>
      <c r="H24" s="416" t="s">
        <v>608</v>
      </c>
      <c r="I24" s="496" t="s">
        <v>34</v>
      </c>
      <c r="J24" s="496" t="s">
        <v>34</v>
      </c>
      <c r="K24" s="497" t="s">
        <v>34</v>
      </c>
      <c r="L24" s="497" t="s">
        <v>34</v>
      </c>
      <c r="M24" s="497" t="s">
        <v>34</v>
      </c>
      <c r="N24" s="428" t="s">
        <v>609</v>
      </c>
      <c r="O24" s="496" t="s">
        <v>34</v>
      </c>
    </row>
    <row r="25" spans="1:15" ht="38.25">
      <c r="A25" s="541">
        <f>MAX(A$1:A24)+1</f>
        <v>19</v>
      </c>
      <c r="B25" s="630" t="s">
        <v>83</v>
      </c>
      <c r="C25" s="541" t="s">
        <v>546</v>
      </c>
      <c r="D25" s="612">
        <v>0.96388888888888891</v>
      </c>
      <c r="E25" s="429">
        <v>0.98472222222222217</v>
      </c>
      <c r="F25" s="429">
        <f t="shared" si="0"/>
        <v>2.0833333333333259E-2</v>
      </c>
      <c r="G25" s="416" t="s">
        <v>610</v>
      </c>
      <c r="H25" s="416" t="s">
        <v>611</v>
      </c>
      <c r="I25" s="636" t="s">
        <v>612</v>
      </c>
      <c r="J25" s="639" t="s">
        <v>613</v>
      </c>
      <c r="K25" s="538" t="s">
        <v>34</v>
      </c>
      <c r="L25" s="538" t="s">
        <v>34</v>
      </c>
      <c r="M25" s="617">
        <v>7.3009091711469548E-2</v>
      </c>
      <c r="N25" s="632" t="s">
        <v>614</v>
      </c>
      <c r="O25" s="535" t="s">
        <v>34</v>
      </c>
    </row>
    <row r="26" spans="1:15" ht="38.25">
      <c r="A26" s="549"/>
      <c r="B26" s="631"/>
      <c r="C26" s="549"/>
      <c r="D26" s="613"/>
      <c r="E26" s="416" t="s">
        <v>615</v>
      </c>
      <c r="F26" s="430">
        <v>1.9944444444444445</v>
      </c>
      <c r="G26" s="416" t="s">
        <v>607</v>
      </c>
      <c r="H26" s="416" t="s">
        <v>616</v>
      </c>
      <c r="I26" s="637"/>
      <c r="J26" s="613"/>
      <c r="K26" s="615"/>
      <c r="L26" s="615"/>
      <c r="M26" s="615"/>
      <c r="N26" s="631"/>
      <c r="O26" s="549"/>
    </row>
    <row r="27" spans="1:15" ht="25.5">
      <c r="A27" s="549"/>
      <c r="B27" s="631"/>
      <c r="C27" s="549"/>
      <c r="D27" s="613"/>
      <c r="E27" s="429">
        <v>0.98402777777777783</v>
      </c>
      <c r="F27" s="429">
        <f>E27-D25</f>
        <v>2.0138888888888928E-2</v>
      </c>
      <c r="G27" s="416" t="s">
        <v>617</v>
      </c>
      <c r="H27" s="416" t="s">
        <v>618</v>
      </c>
      <c r="I27" s="637"/>
      <c r="J27" s="613"/>
      <c r="K27" s="615"/>
      <c r="L27" s="615"/>
      <c r="M27" s="615"/>
      <c r="N27" s="631"/>
      <c r="O27" s="549"/>
    </row>
    <row r="28" spans="1:15" ht="25.5">
      <c r="A28" s="549"/>
      <c r="B28" s="631"/>
      <c r="C28" s="549"/>
      <c r="D28" s="613"/>
      <c r="E28" s="429">
        <v>0.9902777777777777</v>
      </c>
      <c r="F28" s="429">
        <f>E28-D25</f>
        <v>2.6388888888888795E-2</v>
      </c>
      <c r="G28" s="416" t="s">
        <v>619</v>
      </c>
      <c r="H28" s="416" t="s">
        <v>618</v>
      </c>
      <c r="I28" s="637"/>
      <c r="J28" s="613"/>
      <c r="K28" s="615"/>
      <c r="L28" s="615"/>
      <c r="M28" s="615"/>
      <c r="N28" s="631"/>
      <c r="O28" s="549"/>
    </row>
    <row r="29" spans="1:15" ht="51">
      <c r="A29" s="549"/>
      <c r="B29" s="631"/>
      <c r="C29" s="549"/>
      <c r="D29" s="613"/>
      <c r="E29" s="429">
        <v>0.98055555555555562</v>
      </c>
      <c r="F29" s="429">
        <f>E29-D25</f>
        <v>1.6666666666666718E-2</v>
      </c>
      <c r="G29" s="416" t="s">
        <v>620</v>
      </c>
      <c r="H29" s="437" t="s">
        <v>621</v>
      </c>
      <c r="I29" s="637"/>
      <c r="J29" s="613"/>
      <c r="K29" s="615"/>
      <c r="L29" s="615"/>
      <c r="M29" s="615"/>
      <c r="N29" s="631"/>
      <c r="O29" s="549"/>
    </row>
    <row r="30" spans="1:15" ht="51">
      <c r="A30" s="549"/>
      <c r="B30" s="631"/>
      <c r="C30" s="549"/>
      <c r="D30" s="614"/>
      <c r="E30" s="416" t="s">
        <v>622</v>
      </c>
      <c r="F30" s="429">
        <v>4.9999999999999996E-2</v>
      </c>
      <c r="G30" s="416" t="s">
        <v>623</v>
      </c>
      <c r="H30" s="437" t="s">
        <v>624</v>
      </c>
      <c r="I30" s="637"/>
      <c r="J30" s="613"/>
      <c r="K30" s="615"/>
      <c r="L30" s="615"/>
      <c r="M30" s="615"/>
      <c r="N30" s="631"/>
      <c r="O30" s="549"/>
    </row>
    <row r="31" spans="1:15" ht="25.5">
      <c r="A31" s="549"/>
      <c r="B31" s="631"/>
      <c r="C31" s="549"/>
      <c r="D31" s="612">
        <v>0.96527777777777779</v>
      </c>
      <c r="E31" s="416" t="s">
        <v>625</v>
      </c>
      <c r="F31" s="429">
        <v>4.1666666666666664E-2</v>
      </c>
      <c r="G31" s="416" t="s">
        <v>626</v>
      </c>
      <c r="H31" s="416" t="s">
        <v>627</v>
      </c>
      <c r="I31" s="637"/>
      <c r="J31" s="613"/>
      <c r="K31" s="615"/>
      <c r="L31" s="615"/>
      <c r="M31" s="615"/>
      <c r="N31" s="631"/>
      <c r="O31" s="549"/>
    </row>
    <row r="32" spans="1:15" ht="25.5">
      <c r="A32" s="549"/>
      <c r="B32" s="631"/>
      <c r="C32" s="549"/>
      <c r="D32" s="613"/>
      <c r="E32" s="429">
        <v>0.9902777777777777</v>
      </c>
      <c r="F32" s="429">
        <f>E32-D31</f>
        <v>2.4999999999999911E-2</v>
      </c>
      <c r="G32" s="416" t="s">
        <v>628</v>
      </c>
      <c r="H32" s="416" t="s">
        <v>629</v>
      </c>
      <c r="I32" s="637"/>
      <c r="J32" s="613"/>
      <c r="K32" s="615"/>
      <c r="L32" s="615"/>
      <c r="M32" s="615"/>
      <c r="N32" s="631"/>
      <c r="O32" s="549"/>
    </row>
    <row r="33" spans="1:15" ht="25.5">
      <c r="A33" s="549"/>
      <c r="B33" s="631"/>
      <c r="C33" s="549"/>
      <c r="D33" s="613"/>
      <c r="E33" s="416" t="s">
        <v>630</v>
      </c>
      <c r="F33" s="429">
        <v>6.3888888888888884E-2</v>
      </c>
      <c r="G33" s="416" t="s">
        <v>631</v>
      </c>
      <c r="H33" s="416" t="s">
        <v>632</v>
      </c>
      <c r="I33" s="637"/>
      <c r="J33" s="613"/>
      <c r="K33" s="615"/>
      <c r="L33" s="615"/>
      <c r="M33" s="615"/>
      <c r="N33" s="631"/>
      <c r="O33" s="549"/>
    </row>
    <row r="34" spans="1:15" ht="25.5">
      <c r="A34" s="549"/>
      <c r="B34" s="631"/>
      <c r="C34" s="549"/>
      <c r="D34" s="614"/>
      <c r="E34" s="416" t="s">
        <v>633</v>
      </c>
      <c r="F34" s="429">
        <v>9.3055555555555558E-2</v>
      </c>
      <c r="G34" s="416" t="s">
        <v>634</v>
      </c>
      <c r="H34" s="416" t="s">
        <v>635</v>
      </c>
      <c r="I34" s="637"/>
      <c r="J34" s="613"/>
      <c r="K34" s="615"/>
      <c r="L34" s="615"/>
      <c r="M34" s="615"/>
      <c r="N34" s="631"/>
      <c r="O34" s="549"/>
    </row>
    <row r="35" spans="1:15" ht="25.5">
      <c r="A35" s="549"/>
      <c r="B35" s="631"/>
      <c r="C35" s="549"/>
      <c r="D35" s="612">
        <v>0.97222222222222221</v>
      </c>
      <c r="E35" s="429">
        <v>0.9819444444444444</v>
      </c>
      <c r="F35" s="429">
        <f t="shared" si="0"/>
        <v>9.7222222222221877E-3</v>
      </c>
      <c r="G35" s="416" t="s">
        <v>636</v>
      </c>
      <c r="H35" s="550" t="s">
        <v>637</v>
      </c>
      <c r="I35" s="637"/>
      <c r="J35" s="613"/>
      <c r="K35" s="615"/>
      <c r="L35" s="615"/>
      <c r="M35" s="615"/>
      <c r="N35" s="631"/>
      <c r="O35" s="549"/>
    </row>
    <row r="36" spans="1:15" ht="25.5">
      <c r="A36" s="549"/>
      <c r="B36" s="631"/>
      <c r="C36" s="549"/>
      <c r="D36" s="613"/>
      <c r="E36" s="416" t="s">
        <v>638</v>
      </c>
      <c r="F36" s="430">
        <v>2.5791666666666666</v>
      </c>
      <c r="G36" s="416" t="s">
        <v>639</v>
      </c>
      <c r="H36" s="551"/>
      <c r="I36" s="637"/>
      <c r="J36" s="613"/>
      <c r="K36" s="615"/>
      <c r="L36" s="615"/>
      <c r="M36" s="615"/>
      <c r="N36" s="631"/>
      <c r="O36" s="549"/>
    </row>
    <row r="37" spans="1:15">
      <c r="A37" s="549"/>
      <c r="B37" s="631"/>
      <c r="C37" s="549"/>
      <c r="D37" s="613"/>
      <c r="E37" s="429">
        <v>0.98125000000000007</v>
      </c>
      <c r="F37" s="429">
        <f>E37-D35</f>
        <v>9.0277777777778567E-3</v>
      </c>
      <c r="G37" s="416" t="s">
        <v>640</v>
      </c>
      <c r="H37" s="551"/>
      <c r="I37" s="637"/>
      <c r="J37" s="613"/>
      <c r="K37" s="615"/>
      <c r="L37" s="615"/>
      <c r="M37" s="615"/>
      <c r="N37" s="631"/>
      <c r="O37" s="549"/>
    </row>
    <row r="38" spans="1:15" ht="25.5">
      <c r="A38" s="549"/>
      <c r="B38" s="631"/>
      <c r="C38" s="549"/>
      <c r="D38" s="613"/>
      <c r="E38" s="429">
        <v>0.98472222222222217</v>
      </c>
      <c r="F38" s="429">
        <f>E38-D35</f>
        <v>1.2499999999999956E-2</v>
      </c>
      <c r="G38" s="416" t="s">
        <v>641</v>
      </c>
      <c r="H38" s="551"/>
      <c r="I38" s="637"/>
      <c r="J38" s="613"/>
      <c r="K38" s="615"/>
      <c r="L38" s="615"/>
      <c r="M38" s="615"/>
      <c r="N38" s="631"/>
      <c r="O38" s="549"/>
    </row>
    <row r="39" spans="1:15" ht="25.5">
      <c r="A39" s="549"/>
      <c r="B39" s="631"/>
      <c r="C39" s="549"/>
      <c r="D39" s="613"/>
      <c r="E39" s="416" t="s">
        <v>642</v>
      </c>
      <c r="F39" s="429">
        <v>4.5138888888888888E-2</v>
      </c>
      <c r="G39" s="416" t="s">
        <v>643</v>
      </c>
      <c r="H39" s="551"/>
      <c r="I39" s="637"/>
      <c r="J39" s="613"/>
      <c r="K39" s="615"/>
      <c r="L39" s="615"/>
      <c r="M39" s="615"/>
      <c r="N39" s="631"/>
      <c r="O39" s="549"/>
    </row>
    <row r="40" spans="1:15" ht="25.5">
      <c r="A40" s="549"/>
      <c r="B40" s="631"/>
      <c r="C40" s="549"/>
      <c r="D40" s="613"/>
      <c r="E40" s="416" t="s">
        <v>644</v>
      </c>
      <c r="F40" s="429">
        <v>0.13194444444444445</v>
      </c>
      <c r="G40" s="416" t="s">
        <v>645</v>
      </c>
      <c r="H40" s="551"/>
      <c r="I40" s="637"/>
      <c r="J40" s="613"/>
      <c r="K40" s="615"/>
      <c r="L40" s="615"/>
      <c r="M40" s="615"/>
      <c r="N40" s="631"/>
      <c r="O40" s="549"/>
    </row>
    <row r="41" spans="1:15">
      <c r="A41" s="549"/>
      <c r="B41" s="631"/>
      <c r="C41" s="549"/>
      <c r="D41" s="613"/>
      <c r="E41" s="429">
        <v>0.98402777777777783</v>
      </c>
      <c r="F41" s="429">
        <f>E41-D35</f>
        <v>1.1805555555555625E-2</v>
      </c>
      <c r="G41" s="416" t="s">
        <v>646</v>
      </c>
      <c r="H41" s="551"/>
      <c r="I41" s="637"/>
      <c r="J41" s="613"/>
      <c r="K41" s="615"/>
      <c r="L41" s="615"/>
      <c r="M41" s="615"/>
      <c r="N41" s="631"/>
      <c r="O41" s="549"/>
    </row>
    <row r="42" spans="1:15" ht="25.5">
      <c r="A42" s="549"/>
      <c r="B42" s="631"/>
      <c r="C42" s="549"/>
      <c r="D42" s="613"/>
      <c r="E42" s="416" t="s">
        <v>647</v>
      </c>
      <c r="F42" s="429">
        <v>5.7638888888888885E-2</v>
      </c>
      <c r="G42" s="416" t="s">
        <v>648</v>
      </c>
      <c r="H42" s="551"/>
      <c r="I42" s="637"/>
      <c r="J42" s="613"/>
      <c r="K42" s="615"/>
      <c r="L42" s="615"/>
      <c r="M42" s="615"/>
      <c r="N42" s="631"/>
      <c r="O42" s="549"/>
    </row>
    <row r="43" spans="1:15">
      <c r="A43" s="549"/>
      <c r="B43" s="631"/>
      <c r="C43" s="549"/>
      <c r="D43" s="614"/>
      <c r="E43" s="429">
        <v>0.98611111111111116</v>
      </c>
      <c r="F43" s="429">
        <f>E43-D35</f>
        <v>1.3888888888888951E-2</v>
      </c>
      <c r="G43" s="416" t="s">
        <v>649</v>
      </c>
      <c r="H43" s="536"/>
      <c r="I43" s="637"/>
      <c r="J43" s="613"/>
      <c r="K43" s="615"/>
      <c r="L43" s="615"/>
      <c r="M43" s="615"/>
      <c r="N43" s="631"/>
      <c r="O43" s="549"/>
    </row>
    <row r="44" spans="1:15" ht="25.5">
      <c r="A44" s="549"/>
      <c r="B44" s="631"/>
      <c r="C44" s="549"/>
      <c r="D44" s="429">
        <v>0.98819444444444438</v>
      </c>
      <c r="E44" s="416" t="s">
        <v>650</v>
      </c>
      <c r="F44" s="429">
        <v>8.4722222222222213E-2</v>
      </c>
      <c r="G44" s="416" t="s">
        <v>651</v>
      </c>
      <c r="H44" s="416" t="s">
        <v>652</v>
      </c>
      <c r="I44" s="637"/>
      <c r="J44" s="613"/>
      <c r="K44" s="615"/>
      <c r="L44" s="615"/>
      <c r="M44" s="615"/>
      <c r="N44" s="631"/>
      <c r="O44" s="549"/>
    </row>
    <row r="45" spans="1:15" ht="25.5">
      <c r="A45" s="549"/>
      <c r="B45" s="631"/>
      <c r="C45" s="549"/>
      <c r="D45" s="429">
        <v>0.9902777777777777</v>
      </c>
      <c r="E45" s="416" t="s">
        <v>625</v>
      </c>
      <c r="F45" s="429">
        <v>1.6666666666666666E-2</v>
      </c>
      <c r="G45" s="416" t="s">
        <v>653</v>
      </c>
      <c r="H45" s="416" t="s">
        <v>654</v>
      </c>
      <c r="I45" s="637"/>
      <c r="J45" s="613"/>
      <c r="K45" s="615"/>
      <c r="L45" s="615"/>
      <c r="M45" s="615"/>
      <c r="N45" s="631"/>
      <c r="O45" s="549"/>
    </row>
    <row r="46" spans="1:15" ht="25.5">
      <c r="A46" s="549"/>
      <c r="B46" s="631"/>
      <c r="C46" s="542"/>
      <c r="D46" s="429">
        <v>0.99305555555555547</v>
      </c>
      <c r="E46" s="416" t="s">
        <v>655</v>
      </c>
      <c r="F46" s="429">
        <v>1.4583333333333332E-2</v>
      </c>
      <c r="G46" s="416" t="s">
        <v>656</v>
      </c>
      <c r="H46" s="416" t="s">
        <v>657</v>
      </c>
      <c r="I46" s="637"/>
      <c r="J46" s="613"/>
      <c r="K46" s="615"/>
      <c r="L46" s="615"/>
      <c r="M46" s="615"/>
      <c r="N46" s="631"/>
      <c r="O46" s="549"/>
    </row>
    <row r="47" spans="1:15" ht="38.25">
      <c r="A47" s="549"/>
      <c r="B47" s="631"/>
      <c r="C47" s="541" t="s">
        <v>543</v>
      </c>
      <c r="D47" s="429">
        <v>1.3194444444444444E-2</v>
      </c>
      <c r="E47" s="429">
        <v>0.50138888888888888</v>
      </c>
      <c r="F47" s="429">
        <f>E47-D47</f>
        <v>0.48819444444444443</v>
      </c>
      <c r="G47" s="416" t="s">
        <v>610</v>
      </c>
      <c r="H47" s="416" t="s">
        <v>658</v>
      </c>
      <c r="I47" s="637"/>
      <c r="J47" s="613"/>
      <c r="K47" s="615"/>
      <c r="L47" s="615"/>
      <c r="M47" s="615"/>
      <c r="N47" s="631"/>
      <c r="O47" s="549"/>
    </row>
    <row r="48" spans="1:15" ht="38.25">
      <c r="A48" s="549"/>
      <c r="B48" s="631"/>
      <c r="C48" s="549"/>
      <c r="D48" s="429">
        <v>1.9444444444444445E-2</v>
      </c>
      <c r="E48" s="429">
        <v>1.9444444444444445E-2</v>
      </c>
      <c r="F48" s="429">
        <f>E48-D48</f>
        <v>0</v>
      </c>
      <c r="G48" s="416" t="s">
        <v>659</v>
      </c>
      <c r="H48" s="416" t="s">
        <v>660</v>
      </c>
      <c r="I48" s="637"/>
      <c r="J48" s="613"/>
      <c r="K48" s="615"/>
      <c r="L48" s="615"/>
      <c r="M48" s="615"/>
      <c r="N48" s="631"/>
      <c r="O48" s="549"/>
    </row>
    <row r="49" spans="1:15">
      <c r="A49" s="549"/>
      <c r="B49" s="629"/>
      <c r="C49" s="542"/>
      <c r="D49" s="429">
        <v>2.013888888888889E-2</v>
      </c>
      <c r="E49" s="429">
        <v>3.4027777777777775E-2</v>
      </c>
      <c r="F49" s="429">
        <f>E49-D49</f>
        <v>1.3888888888888885E-2</v>
      </c>
      <c r="G49" s="416" t="s">
        <v>653</v>
      </c>
      <c r="H49" s="416" t="s">
        <v>661</v>
      </c>
      <c r="I49" s="638"/>
      <c r="J49" s="614"/>
      <c r="K49" s="616"/>
      <c r="L49" s="616"/>
      <c r="M49" s="616"/>
      <c r="N49" s="629"/>
      <c r="O49" s="542"/>
    </row>
    <row r="50" spans="1:15" ht="25.5">
      <c r="A50" s="446">
        <f>MAX(A$1:A49)+1</f>
        <v>20</v>
      </c>
      <c r="B50" s="428" t="s">
        <v>385</v>
      </c>
      <c r="C50" s="416" t="s">
        <v>546</v>
      </c>
      <c r="D50" s="429">
        <v>0.97777777777777775</v>
      </c>
      <c r="E50" s="429">
        <v>0.9902777777777777</v>
      </c>
      <c r="F50" s="429">
        <f t="shared" si="0"/>
        <v>1.2499999999999956E-2</v>
      </c>
      <c r="G50" s="416" t="s">
        <v>662</v>
      </c>
      <c r="H50" s="416" t="s">
        <v>663</v>
      </c>
      <c r="I50" s="496" t="s">
        <v>34</v>
      </c>
      <c r="J50" s="496" t="s">
        <v>34</v>
      </c>
      <c r="K50" s="497" t="s">
        <v>34</v>
      </c>
      <c r="L50" s="497" t="s">
        <v>34</v>
      </c>
      <c r="M50" s="497" t="s">
        <v>34</v>
      </c>
      <c r="N50" s="496" t="s">
        <v>34</v>
      </c>
      <c r="O50" s="496" t="s">
        <v>34</v>
      </c>
    </row>
    <row r="51" spans="1:15" ht="25.5">
      <c r="A51" s="446">
        <f>MAX(A$1:A50)+1</f>
        <v>21</v>
      </c>
      <c r="B51" s="428" t="s">
        <v>372</v>
      </c>
      <c r="C51" s="416" t="s">
        <v>543</v>
      </c>
      <c r="D51" s="429">
        <v>6.5972222222222224E-2</v>
      </c>
      <c r="E51" s="429">
        <v>6.7361111111111108E-2</v>
      </c>
      <c r="F51" s="429">
        <f t="shared" si="0"/>
        <v>1.388888888888884E-3</v>
      </c>
      <c r="G51" s="416" t="s">
        <v>664</v>
      </c>
      <c r="H51" s="416" t="s">
        <v>665</v>
      </c>
      <c r="I51" s="428" t="s">
        <v>666</v>
      </c>
      <c r="J51" s="429">
        <v>1.3888888888888889E-3</v>
      </c>
      <c r="K51" s="497" t="s">
        <v>34</v>
      </c>
      <c r="L51" s="497" t="s">
        <v>34</v>
      </c>
      <c r="M51" s="431">
        <v>1.3160241935483873E-4</v>
      </c>
      <c r="N51" s="496" t="s">
        <v>34</v>
      </c>
      <c r="O51" s="496" t="s">
        <v>34</v>
      </c>
    </row>
    <row r="52" spans="1:15" ht="25.5">
      <c r="A52" s="446">
        <f>MAX(A$1:A51)+1</f>
        <v>22</v>
      </c>
      <c r="B52" s="428" t="s">
        <v>294</v>
      </c>
      <c r="C52" s="416" t="s">
        <v>543</v>
      </c>
      <c r="D52" s="429">
        <v>0.10972222222222222</v>
      </c>
      <c r="E52" s="429">
        <v>0.31041666666666667</v>
      </c>
      <c r="F52" s="429">
        <f t="shared" si="0"/>
        <v>0.20069444444444445</v>
      </c>
      <c r="G52" s="416" t="s">
        <v>631</v>
      </c>
      <c r="H52" s="416" t="s">
        <v>667</v>
      </c>
      <c r="I52" s="496" t="s">
        <v>34</v>
      </c>
      <c r="J52" s="496" t="s">
        <v>34</v>
      </c>
      <c r="K52" s="497" t="s">
        <v>34</v>
      </c>
      <c r="L52" s="497" t="s">
        <v>34</v>
      </c>
      <c r="M52" s="497" t="s">
        <v>34</v>
      </c>
      <c r="N52" s="496" t="s">
        <v>34</v>
      </c>
      <c r="O52" s="496" t="s">
        <v>34</v>
      </c>
    </row>
    <row r="53" spans="1:15" ht="25.5">
      <c r="A53" s="446">
        <f>MAX(A$1:A52)+1</f>
        <v>23</v>
      </c>
      <c r="B53" s="428" t="s">
        <v>83</v>
      </c>
      <c r="C53" s="416" t="s">
        <v>543</v>
      </c>
      <c r="D53" s="429">
        <v>0.10972222222222222</v>
      </c>
      <c r="E53" s="429">
        <v>0.26666666666666666</v>
      </c>
      <c r="F53" s="429">
        <f t="shared" si="0"/>
        <v>0.15694444444444444</v>
      </c>
      <c r="G53" s="416" t="s">
        <v>651</v>
      </c>
      <c r="H53" s="416" t="s">
        <v>668</v>
      </c>
      <c r="I53" s="428" t="s">
        <v>669</v>
      </c>
      <c r="J53" s="429">
        <v>0.15694444444444444</v>
      </c>
      <c r="K53" s="497" t="s">
        <v>34</v>
      </c>
      <c r="L53" s="497" t="s">
        <v>34</v>
      </c>
      <c r="M53" s="431">
        <v>7.1400396684587822E-2</v>
      </c>
      <c r="N53" s="496" t="s">
        <v>34</v>
      </c>
      <c r="O53" s="496" t="s">
        <v>34</v>
      </c>
    </row>
    <row r="54" spans="1:15" ht="25.5">
      <c r="A54" s="446">
        <f>MAX(A$1:A53)+1</f>
        <v>24</v>
      </c>
      <c r="B54" s="428" t="s">
        <v>372</v>
      </c>
      <c r="C54" s="416" t="s">
        <v>543</v>
      </c>
      <c r="D54" s="429">
        <v>0.30555555555555552</v>
      </c>
      <c r="E54" s="429">
        <v>0.30902777777777779</v>
      </c>
      <c r="F54" s="429">
        <f t="shared" si="0"/>
        <v>3.4722222222222654E-3</v>
      </c>
      <c r="G54" s="416" t="s">
        <v>664</v>
      </c>
      <c r="H54" s="416" t="s">
        <v>670</v>
      </c>
      <c r="I54" s="428" t="s">
        <v>671</v>
      </c>
      <c r="J54" s="429">
        <v>3.472222222222222E-3</v>
      </c>
      <c r="K54" s="497" t="s">
        <v>34</v>
      </c>
      <c r="L54" s="497" t="s">
        <v>34</v>
      </c>
      <c r="M54" s="431">
        <v>3.2900604838709681E-4</v>
      </c>
      <c r="N54" s="496" t="s">
        <v>34</v>
      </c>
      <c r="O54" s="496" t="s">
        <v>34</v>
      </c>
    </row>
    <row r="55" spans="1:15" ht="25.5">
      <c r="A55" s="541">
        <f>MAX(A$1:A54)+1</f>
        <v>25</v>
      </c>
      <c r="B55" s="630" t="s">
        <v>240</v>
      </c>
      <c r="C55" s="541" t="s">
        <v>543</v>
      </c>
      <c r="D55" s="612">
        <v>0.31319444444444444</v>
      </c>
      <c r="E55" s="429">
        <v>0.32291666666666669</v>
      </c>
      <c r="F55" s="429">
        <f>E55-D55</f>
        <v>9.7222222222222432E-3</v>
      </c>
      <c r="G55" s="416" t="s">
        <v>672</v>
      </c>
      <c r="H55" s="416" t="s">
        <v>673</v>
      </c>
      <c r="I55" s="636" t="s">
        <v>674</v>
      </c>
      <c r="J55" s="612" t="s">
        <v>675</v>
      </c>
      <c r="K55" s="538" t="s">
        <v>34</v>
      </c>
      <c r="L55" s="538" t="s">
        <v>34</v>
      </c>
      <c r="M55" s="617">
        <v>8.7365671370967755E-3</v>
      </c>
      <c r="N55" s="428" t="s">
        <v>676</v>
      </c>
      <c r="O55" s="535" t="s">
        <v>34</v>
      </c>
    </row>
    <row r="56" spans="1:15" ht="38.25">
      <c r="A56" s="549"/>
      <c r="B56" s="631"/>
      <c r="C56" s="549"/>
      <c r="D56" s="613"/>
      <c r="E56" s="429">
        <v>0.33333333333333331</v>
      </c>
      <c r="F56" s="429">
        <f>E56-D55</f>
        <v>2.0138888888888873E-2</v>
      </c>
      <c r="G56" s="416" t="s">
        <v>677</v>
      </c>
      <c r="H56" s="416" t="s">
        <v>678</v>
      </c>
      <c r="I56" s="637"/>
      <c r="J56" s="613"/>
      <c r="K56" s="615"/>
      <c r="L56" s="615"/>
      <c r="M56" s="615"/>
      <c r="N56" s="428" t="s">
        <v>679</v>
      </c>
      <c r="O56" s="549"/>
    </row>
    <row r="57" spans="1:15" ht="51">
      <c r="A57" s="549"/>
      <c r="B57" s="631"/>
      <c r="C57" s="549"/>
      <c r="D57" s="613"/>
      <c r="E57" s="429">
        <v>0.32291666666666669</v>
      </c>
      <c r="F57" s="429">
        <f>E57-D55</f>
        <v>9.7222222222222432E-3</v>
      </c>
      <c r="G57" s="416" t="s">
        <v>680</v>
      </c>
      <c r="H57" s="416" t="s">
        <v>681</v>
      </c>
      <c r="I57" s="637"/>
      <c r="J57" s="613"/>
      <c r="K57" s="615"/>
      <c r="L57" s="615"/>
      <c r="M57" s="615"/>
      <c r="N57" s="428" t="s">
        <v>682</v>
      </c>
      <c r="O57" s="549"/>
    </row>
    <row r="58" spans="1:15" ht="38.25">
      <c r="A58" s="542"/>
      <c r="B58" s="629"/>
      <c r="C58" s="542"/>
      <c r="D58" s="614"/>
      <c r="E58" s="429">
        <v>0.32916666666666666</v>
      </c>
      <c r="F58" s="429">
        <f>E58-D55</f>
        <v>1.5972222222222221E-2</v>
      </c>
      <c r="G58" s="416" t="s">
        <v>683</v>
      </c>
      <c r="H58" s="416" t="s">
        <v>684</v>
      </c>
      <c r="I58" s="638"/>
      <c r="J58" s="614"/>
      <c r="K58" s="616"/>
      <c r="L58" s="616"/>
      <c r="M58" s="616"/>
      <c r="N58" s="496" t="s">
        <v>34</v>
      </c>
      <c r="O58" s="542"/>
    </row>
    <row r="59" spans="1:15" ht="63.75">
      <c r="A59" s="446">
        <f>MAX(A$1:A58)+1</f>
        <v>26</v>
      </c>
      <c r="B59" s="428" t="s">
        <v>57</v>
      </c>
      <c r="C59" s="416" t="s">
        <v>543</v>
      </c>
      <c r="D59" s="429">
        <v>0.32291666666666669</v>
      </c>
      <c r="E59" s="429">
        <v>0.73263888888888884</v>
      </c>
      <c r="F59" s="429">
        <f t="shared" si="0"/>
        <v>0.40972222222222215</v>
      </c>
      <c r="G59" s="416" t="s">
        <v>685</v>
      </c>
      <c r="H59" s="416" t="s">
        <v>686</v>
      </c>
      <c r="I59" s="496" t="s">
        <v>34</v>
      </c>
      <c r="J59" s="496" t="s">
        <v>34</v>
      </c>
      <c r="K59" s="497" t="s">
        <v>34</v>
      </c>
      <c r="L59" s="497" t="s">
        <v>34</v>
      </c>
      <c r="M59" s="497" t="s">
        <v>34</v>
      </c>
      <c r="N59" s="428" t="s">
        <v>687</v>
      </c>
      <c r="O59" s="496" t="s">
        <v>34</v>
      </c>
    </row>
    <row r="60" spans="1:15" ht="25.5">
      <c r="A60" s="446">
        <f>MAX(A$1:A59)+1</f>
        <v>27</v>
      </c>
      <c r="B60" s="428" t="s">
        <v>339</v>
      </c>
      <c r="C60" s="416" t="s">
        <v>543</v>
      </c>
      <c r="D60" s="429">
        <v>0.35347222222222219</v>
      </c>
      <c r="E60" s="429">
        <v>0.35625000000000001</v>
      </c>
      <c r="F60" s="429">
        <f t="shared" si="0"/>
        <v>2.7777777777778234E-3</v>
      </c>
      <c r="G60" s="416" t="s">
        <v>592</v>
      </c>
      <c r="H60" s="416" t="s">
        <v>688</v>
      </c>
      <c r="I60" s="496" t="s">
        <v>34</v>
      </c>
      <c r="J60" s="496" t="s">
        <v>34</v>
      </c>
      <c r="K60" s="497" t="s">
        <v>34</v>
      </c>
      <c r="L60" s="497" t="s">
        <v>34</v>
      </c>
      <c r="M60" s="497" t="s">
        <v>34</v>
      </c>
      <c r="N60" s="496" t="s">
        <v>34</v>
      </c>
      <c r="O60" s="496" t="s">
        <v>34</v>
      </c>
    </row>
    <row r="61" spans="1:15">
      <c r="A61" s="541">
        <f>MAX(A$1:A60)+1</f>
        <v>28</v>
      </c>
      <c r="B61" s="630" t="s">
        <v>343</v>
      </c>
      <c r="C61" s="550" t="s">
        <v>543</v>
      </c>
      <c r="D61" s="537">
        <v>0.62777777777777777</v>
      </c>
      <c r="E61" s="429">
        <v>0.65694444444444444</v>
      </c>
      <c r="F61" s="429">
        <f t="shared" si="0"/>
        <v>2.9166666666666674E-2</v>
      </c>
      <c r="G61" s="416" t="s">
        <v>689</v>
      </c>
      <c r="H61" s="550" t="s">
        <v>690</v>
      </c>
      <c r="I61" s="630" t="s">
        <v>691</v>
      </c>
      <c r="J61" s="537" t="s">
        <v>692</v>
      </c>
      <c r="K61" s="538" t="s">
        <v>34</v>
      </c>
      <c r="L61" s="538" t="s">
        <v>34</v>
      </c>
      <c r="M61" s="540">
        <v>1.9076757168458781E-2</v>
      </c>
      <c r="N61" s="535" t="s">
        <v>34</v>
      </c>
      <c r="O61" s="535" t="s">
        <v>34</v>
      </c>
    </row>
    <row r="62" spans="1:15" ht="25.5">
      <c r="A62" s="549"/>
      <c r="B62" s="631"/>
      <c r="C62" s="551"/>
      <c r="D62" s="555"/>
      <c r="E62" s="416" t="s">
        <v>693</v>
      </c>
      <c r="F62" s="430">
        <v>1.1236111111111111</v>
      </c>
      <c r="G62" s="416" t="s">
        <v>694</v>
      </c>
      <c r="H62" s="551"/>
      <c r="I62" s="631"/>
      <c r="J62" s="555"/>
      <c r="K62" s="558"/>
      <c r="L62" s="558"/>
      <c r="M62" s="558"/>
      <c r="N62" s="631"/>
      <c r="O62" s="551"/>
    </row>
    <row r="63" spans="1:15">
      <c r="A63" s="542"/>
      <c r="B63" s="629"/>
      <c r="C63" s="536"/>
      <c r="D63" s="556"/>
      <c r="E63" s="429">
        <v>0.66180555555555554</v>
      </c>
      <c r="F63" s="429">
        <v>3.4027777777777775E-2</v>
      </c>
      <c r="G63" s="416" t="s">
        <v>695</v>
      </c>
      <c r="H63" s="536"/>
      <c r="I63" s="629"/>
      <c r="J63" s="556"/>
      <c r="K63" s="539"/>
      <c r="L63" s="539"/>
      <c r="M63" s="539"/>
      <c r="N63" s="629"/>
      <c r="O63" s="536"/>
    </row>
    <row r="64" spans="1:15" ht="38.25">
      <c r="A64" s="446">
        <f>MAX(A$1:A63)+1</f>
        <v>29</v>
      </c>
      <c r="B64" s="428" t="s">
        <v>84</v>
      </c>
      <c r="C64" s="416" t="s">
        <v>543</v>
      </c>
      <c r="D64" s="429">
        <v>0.6791666666666667</v>
      </c>
      <c r="E64" s="429">
        <v>0.83263888888888893</v>
      </c>
      <c r="F64" s="429">
        <f t="shared" si="0"/>
        <v>0.15347222222222223</v>
      </c>
      <c r="G64" s="437" t="s">
        <v>696</v>
      </c>
      <c r="H64" s="416" t="s">
        <v>697</v>
      </c>
      <c r="I64" s="428" t="s">
        <v>698</v>
      </c>
      <c r="J64" s="429">
        <v>0.15347222222222223</v>
      </c>
      <c r="K64" s="497" t="s">
        <v>34</v>
      </c>
      <c r="L64" s="497" t="s">
        <v>34</v>
      </c>
      <c r="M64" s="431">
        <v>2.9873021505376345E-2</v>
      </c>
      <c r="N64" s="438" t="s">
        <v>699</v>
      </c>
      <c r="O64" s="496" t="s">
        <v>34</v>
      </c>
    </row>
    <row r="65" spans="1:15" ht="51">
      <c r="A65" s="446">
        <f>MAX(A$1:A64)+1</f>
        <v>30</v>
      </c>
      <c r="B65" s="428" t="s">
        <v>283</v>
      </c>
      <c r="C65" s="416" t="s">
        <v>543</v>
      </c>
      <c r="D65" s="429">
        <v>0.8305555555555556</v>
      </c>
      <c r="E65" s="416" t="s">
        <v>700</v>
      </c>
      <c r="F65" s="430">
        <v>1.6930555555555555</v>
      </c>
      <c r="G65" s="416" t="s">
        <v>701</v>
      </c>
      <c r="H65" s="416" t="s">
        <v>702</v>
      </c>
      <c r="I65" s="496" t="s">
        <v>34</v>
      </c>
      <c r="J65" s="496" t="s">
        <v>34</v>
      </c>
      <c r="K65" s="497" t="s">
        <v>34</v>
      </c>
      <c r="L65" s="497" t="s">
        <v>34</v>
      </c>
      <c r="M65" s="497" t="s">
        <v>34</v>
      </c>
      <c r="N65" s="496" t="s">
        <v>34</v>
      </c>
      <c r="O65" s="496" t="s">
        <v>34</v>
      </c>
    </row>
    <row r="66" spans="1:15" ht="63.75">
      <c r="A66" s="446">
        <f>MAX(A$1:A65)+1</f>
        <v>31</v>
      </c>
      <c r="B66" s="428" t="s">
        <v>573</v>
      </c>
      <c r="C66" s="416" t="s">
        <v>703</v>
      </c>
      <c r="D66" s="429">
        <v>9.2361111111111116E-2</v>
      </c>
      <c r="E66" s="429">
        <v>0.29305555555555557</v>
      </c>
      <c r="F66" s="429">
        <f t="shared" si="0"/>
        <v>0.20069444444444445</v>
      </c>
      <c r="G66" s="416" t="s">
        <v>704</v>
      </c>
      <c r="H66" s="416" t="s">
        <v>705</v>
      </c>
      <c r="I66" s="496" t="s">
        <v>34</v>
      </c>
      <c r="J66" s="496" t="s">
        <v>34</v>
      </c>
      <c r="K66" s="497" t="s">
        <v>34</v>
      </c>
      <c r="L66" s="497" t="s">
        <v>34</v>
      </c>
      <c r="M66" s="497" t="s">
        <v>34</v>
      </c>
      <c r="N66" s="496" t="s">
        <v>34</v>
      </c>
      <c r="O66" s="496" t="s">
        <v>34</v>
      </c>
    </row>
    <row r="67" spans="1:15" ht="63.75">
      <c r="A67" s="541">
        <f>MAX(A$1:A66)+1</f>
        <v>32</v>
      </c>
      <c r="B67" s="636" t="s">
        <v>353</v>
      </c>
      <c r="C67" s="550" t="s">
        <v>703</v>
      </c>
      <c r="D67" s="429">
        <v>9.5138888888888884E-2</v>
      </c>
      <c r="E67" s="429">
        <v>0.48541666666666666</v>
      </c>
      <c r="F67" s="429">
        <f t="shared" si="0"/>
        <v>0.39027777777777778</v>
      </c>
      <c r="G67" s="416" t="s">
        <v>706</v>
      </c>
      <c r="H67" s="416" t="s">
        <v>707</v>
      </c>
      <c r="I67" s="636" t="s">
        <v>353</v>
      </c>
      <c r="J67" s="537">
        <v>5.4166666666666669E-2</v>
      </c>
      <c r="K67" s="538" t="s">
        <v>34</v>
      </c>
      <c r="L67" s="538" t="s">
        <v>34</v>
      </c>
      <c r="M67" s="540">
        <v>6.5101101209677409E-2</v>
      </c>
      <c r="N67" s="535" t="s">
        <v>34</v>
      </c>
      <c r="O67" s="535" t="s">
        <v>34</v>
      </c>
    </row>
    <row r="68" spans="1:15" ht="15">
      <c r="A68" s="549"/>
      <c r="B68" s="637"/>
      <c r="C68" s="551"/>
      <c r="D68" s="537">
        <v>0.14930555555555555</v>
      </c>
      <c r="E68" s="429">
        <v>0.59583333333333333</v>
      </c>
      <c r="F68" s="429">
        <f t="shared" si="0"/>
        <v>0.44652777777777775</v>
      </c>
      <c r="G68" s="439" t="s">
        <v>708</v>
      </c>
      <c r="H68" s="550" t="s">
        <v>709</v>
      </c>
      <c r="I68" s="637"/>
      <c r="J68" s="555"/>
      <c r="K68" s="558"/>
      <c r="L68" s="558"/>
      <c r="M68" s="558"/>
      <c r="N68" s="631"/>
      <c r="O68" s="551"/>
    </row>
    <row r="69" spans="1:15" ht="15">
      <c r="A69" s="549"/>
      <c r="B69" s="637"/>
      <c r="C69" s="551"/>
      <c r="D69" s="555"/>
      <c r="E69" s="429">
        <v>0.20625000000000002</v>
      </c>
      <c r="F69" s="429">
        <v>5.6944444444444443E-2</v>
      </c>
      <c r="G69" s="439" t="s">
        <v>710</v>
      </c>
      <c r="H69" s="551"/>
      <c r="I69" s="637"/>
      <c r="J69" s="555"/>
      <c r="K69" s="558"/>
      <c r="L69" s="558"/>
      <c r="M69" s="558"/>
      <c r="N69" s="631"/>
      <c r="O69" s="551"/>
    </row>
    <row r="70" spans="1:15" ht="15">
      <c r="A70" s="549"/>
      <c r="B70" s="637"/>
      <c r="C70" s="551"/>
      <c r="D70" s="555"/>
      <c r="E70" s="429">
        <v>0.20347222222222219</v>
      </c>
      <c r="F70" s="429">
        <v>5.4166666666666669E-2</v>
      </c>
      <c r="G70" s="439" t="s">
        <v>711</v>
      </c>
      <c r="H70" s="551"/>
      <c r="I70" s="637"/>
      <c r="J70" s="555"/>
      <c r="K70" s="558"/>
      <c r="L70" s="558"/>
      <c r="M70" s="558"/>
      <c r="N70" s="631"/>
      <c r="O70" s="551"/>
    </row>
    <row r="71" spans="1:15" ht="15">
      <c r="A71" s="542"/>
      <c r="B71" s="638"/>
      <c r="C71" s="536"/>
      <c r="D71" s="556"/>
      <c r="E71" s="429">
        <v>0.20347222222222219</v>
      </c>
      <c r="F71" s="429">
        <v>5.4166666666666669E-2</v>
      </c>
      <c r="G71" s="439" t="s">
        <v>712</v>
      </c>
      <c r="H71" s="536"/>
      <c r="I71" s="638"/>
      <c r="J71" s="556"/>
      <c r="K71" s="539"/>
      <c r="L71" s="539"/>
      <c r="M71" s="539"/>
      <c r="N71" s="629"/>
      <c r="O71" s="536"/>
    </row>
    <row r="72" spans="1:15" ht="51">
      <c r="A72" s="541">
        <f>MAX(A$1:A71)+1</f>
        <v>33</v>
      </c>
      <c r="B72" s="630" t="s">
        <v>272</v>
      </c>
      <c r="C72" s="541" t="s">
        <v>703</v>
      </c>
      <c r="D72" s="429">
        <v>0.17430555555555557</v>
      </c>
      <c r="E72" s="429">
        <v>0.52638888888888891</v>
      </c>
      <c r="F72" s="429">
        <f t="shared" ref="F72:F88" si="1">E72-D72</f>
        <v>0.3520833333333333</v>
      </c>
      <c r="G72" s="416" t="s">
        <v>713</v>
      </c>
      <c r="H72" s="416" t="s">
        <v>714</v>
      </c>
      <c r="I72" s="535" t="s">
        <v>34</v>
      </c>
      <c r="J72" s="535" t="s">
        <v>34</v>
      </c>
      <c r="K72" s="538" t="s">
        <v>34</v>
      </c>
      <c r="L72" s="538" t="s">
        <v>34</v>
      </c>
      <c r="M72" s="538" t="s">
        <v>34</v>
      </c>
      <c r="N72" s="630" t="s">
        <v>715</v>
      </c>
      <c r="O72" s="535" t="s">
        <v>34</v>
      </c>
    </row>
    <row r="73" spans="1:15" ht="36" customHeight="1">
      <c r="A73" s="549"/>
      <c r="B73" s="631"/>
      <c r="C73" s="549"/>
      <c r="D73" s="429">
        <v>0.19305555555555554</v>
      </c>
      <c r="E73" s="429">
        <v>0.37152777777777773</v>
      </c>
      <c r="F73" s="429">
        <f t="shared" si="1"/>
        <v>0.1784722222222222</v>
      </c>
      <c r="G73" s="416" t="s">
        <v>716</v>
      </c>
      <c r="H73" s="416" t="s">
        <v>717</v>
      </c>
      <c r="I73" s="631"/>
      <c r="J73" s="549"/>
      <c r="K73" s="615"/>
      <c r="L73" s="615"/>
      <c r="M73" s="615"/>
      <c r="N73" s="631"/>
      <c r="O73" s="549"/>
    </row>
    <row r="74" spans="1:15" ht="63" customHeight="1">
      <c r="A74" s="549"/>
      <c r="B74" s="631"/>
      <c r="C74" s="549"/>
      <c r="D74" s="429">
        <v>0.19999999999999998</v>
      </c>
      <c r="E74" s="429">
        <v>0.63402777777777775</v>
      </c>
      <c r="F74" s="429">
        <f t="shared" si="1"/>
        <v>0.43402777777777779</v>
      </c>
      <c r="G74" s="416" t="s">
        <v>718</v>
      </c>
      <c r="H74" s="416" t="s">
        <v>719</v>
      </c>
      <c r="I74" s="631"/>
      <c r="J74" s="549"/>
      <c r="K74" s="615"/>
      <c r="L74" s="615"/>
      <c r="M74" s="615"/>
      <c r="N74" s="631"/>
      <c r="O74" s="549"/>
    </row>
    <row r="75" spans="1:15" ht="38.25">
      <c r="A75" s="549"/>
      <c r="B75" s="631"/>
      <c r="C75" s="549"/>
      <c r="D75" s="429">
        <v>0.19999999999999998</v>
      </c>
      <c r="E75" s="429">
        <v>0.26458333333333334</v>
      </c>
      <c r="F75" s="429">
        <f t="shared" si="1"/>
        <v>6.4583333333333354E-2</v>
      </c>
      <c r="G75" s="416" t="s">
        <v>720</v>
      </c>
      <c r="H75" s="416" t="s">
        <v>721</v>
      </c>
      <c r="I75" s="631"/>
      <c r="J75" s="549"/>
      <c r="K75" s="615"/>
      <c r="L75" s="615"/>
      <c r="M75" s="615"/>
      <c r="N75" s="631"/>
      <c r="O75" s="549"/>
    </row>
    <row r="76" spans="1:15" ht="25.5">
      <c r="A76" s="549"/>
      <c r="B76" s="631"/>
      <c r="C76" s="549"/>
      <c r="D76" s="429">
        <v>0.21875</v>
      </c>
      <c r="E76" s="429">
        <v>0.25</v>
      </c>
      <c r="F76" s="429">
        <f t="shared" si="1"/>
        <v>3.125E-2</v>
      </c>
      <c r="G76" s="416" t="s">
        <v>722</v>
      </c>
      <c r="H76" s="416" t="s">
        <v>723</v>
      </c>
      <c r="I76" s="631"/>
      <c r="J76" s="549"/>
      <c r="K76" s="615"/>
      <c r="L76" s="615"/>
      <c r="M76" s="615"/>
      <c r="N76" s="631"/>
      <c r="O76" s="549"/>
    </row>
    <row r="77" spans="1:15" ht="38.25">
      <c r="A77" s="542"/>
      <c r="B77" s="629"/>
      <c r="C77" s="542"/>
      <c r="D77" s="429">
        <v>0.21875</v>
      </c>
      <c r="E77" s="429">
        <v>0.21875</v>
      </c>
      <c r="F77" s="429">
        <f t="shared" si="1"/>
        <v>0</v>
      </c>
      <c r="G77" s="416" t="s">
        <v>724</v>
      </c>
      <c r="H77" s="416" t="s">
        <v>725</v>
      </c>
      <c r="I77" s="629"/>
      <c r="J77" s="542"/>
      <c r="K77" s="616"/>
      <c r="L77" s="616"/>
      <c r="M77" s="616"/>
      <c r="N77" s="629"/>
      <c r="O77" s="542"/>
    </row>
    <row r="78" spans="1:15" ht="76.5">
      <c r="A78" s="446">
        <f>MAX(A$1:A77)+1</f>
        <v>34</v>
      </c>
      <c r="B78" s="428" t="s">
        <v>289</v>
      </c>
      <c r="C78" s="416" t="s">
        <v>703</v>
      </c>
      <c r="D78" s="429">
        <v>0.36249999999999999</v>
      </c>
      <c r="E78" s="429">
        <v>0.53055555555555556</v>
      </c>
      <c r="F78" s="429">
        <f t="shared" si="1"/>
        <v>0.16805555555555557</v>
      </c>
      <c r="G78" s="416" t="s">
        <v>726</v>
      </c>
      <c r="H78" s="416" t="s">
        <v>727</v>
      </c>
      <c r="I78" s="496" t="s">
        <v>34</v>
      </c>
      <c r="J78" s="496" t="s">
        <v>34</v>
      </c>
      <c r="K78" s="497" t="s">
        <v>34</v>
      </c>
      <c r="L78" s="497" t="s">
        <v>34</v>
      </c>
      <c r="M78" s="497" t="s">
        <v>34</v>
      </c>
      <c r="N78" s="496" t="s">
        <v>34</v>
      </c>
      <c r="O78" s="496" t="s">
        <v>34</v>
      </c>
    </row>
    <row r="79" spans="1:15" ht="25.5">
      <c r="A79" s="446">
        <f>MAX(A$1:A78)+1</f>
        <v>35</v>
      </c>
      <c r="B79" s="428" t="s">
        <v>372</v>
      </c>
      <c r="C79" s="416" t="s">
        <v>703</v>
      </c>
      <c r="D79" s="429">
        <v>0.4513888888888889</v>
      </c>
      <c r="E79" s="429">
        <v>0.4548611111111111</v>
      </c>
      <c r="F79" s="429">
        <f t="shared" si="1"/>
        <v>3.4722222222222099E-3</v>
      </c>
      <c r="G79" s="416" t="s">
        <v>664</v>
      </c>
      <c r="H79" s="416" t="s">
        <v>728</v>
      </c>
      <c r="I79" s="428" t="s">
        <v>671</v>
      </c>
      <c r="J79" s="429">
        <v>3.472222222222222E-3</v>
      </c>
      <c r="K79" s="497" t="s">
        <v>34</v>
      </c>
      <c r="L79" s="497" t="s">
        <v>34</v>
      </c>
      <c r="M79" s="431">
        <v>3.2900604838709681E-4</v>
      </c>
      <c r="N79" s="496" t="s">
        <v>34</v>
      </c>
      <c r="O79" s="496" t="s">
        <v>34</v>
      </c>
    </row>
    <row r="80" spans="1:15" ht="25.5">
      <c r="A80" s="446">
        <f>MAX(A$1:A79)+1</f>
        <v>36</v>
      </c>
      <c r="B80" s="428" t="s">
        <v>57</v>
      </c>
      <c r="C80" s="416" t="s">
        <v>703</v>
      </c>
      <c r="D80" s="429">
        <v>0.58472222222222225</v>
      </c>
      <c r="E80" s="429">
        <v>0.62013888888888891</v>
      </c>
      <c r="F80" s="429">
        <f t="shared" si="1"/>
        <v>3.5416666666666652E-2</v>
      </c>
      <c r="G80" s="416" t="s">
        <v>729</v>
      </c>
      <c r="H80" s="416" t="s">
        <v>730</v>
      </c>
      <c r="I80" s="496" t="s">
        <v>34</v>
      </c>
      <c r="J80" s="496" t="s">
        <v>34</v>
      </c>
      <c r="K80" s="497" t="s">
        <v>34</v>
      </c>
      <c r="L80" s="497" t="s">
        <v>34</v>
      </c>
      <c r="M80" s="497" t="s">
        <v>34</v>
      </c>
      <c r="N80" s="428" t="s">
        <v>731</v>
      </c>
      <c r="O80" s="496" t="s">
        <v>34</v>
      </c>
    </row>
    <row r="81" spans="1:15">
      <c r="A81" s="541">
        <f>MAX(A$1:A80)+1</f>
        <v>37</v>
      </c>
      <c r="B81" s="550" t="s">
        <v>335</v>
      </c>
      <c r="C81" s="550" t="s">
        <v>703</v>
      </c>
      <c r="D81" s="429">
        <v>0.8354166666666667</v>
      </c>
      <c r="E81" s="429">
        <v>0.83819444444444446</v>
      </c>
      <c r="F81" s="429">
        <f t="shared" si="1"/>
        <v>2.7777777777777679E-3</v>
      </c>
      <c r="G81" s="550" t="s">
        <v>732</v>
      </c>
      <c r="H81" s="550" t="s">
        <v>733</v>
      </c>
      <c r="I81" s="535" t="s">
        <v>34</v>
      </c>
      <c r="J81" s="535" t="s">
        <v>34</v>
      </c>
      <c r="K81" s="535" t="s">
        <v>34</v>
      </c>
      <c r="L81" s="535" t="s">
        <v>34</v>
      </c>
      <c r="M81" s="535" t="s">
        <v>34</v>
      </c>
      <c r="N81" s="535" t="s">
        <v>34</v>
      </c>
      <c r="O81" s="496" t="s">
        <v>34</v>
      </c>
    </row>
    <row r="82" spans="1:15">
      <c r="A82" s="542"/>
      <c r="B82" s="536" t="s">
        <v>335</v>
      </c>
      <c r="C82" s="536" t="s">
        <v>703</v>
      </c>
      <c r="D82" s="429">
        <v>0.97291666666666676</v>
      </c>
      <c r="E82" s="429">
        <v>0.97569444444444453</v>
      </c>
      <c r="F82" s="429">
        <f t="shared" si="1"/>
        <v>2.7777777777777679E-3</v>
      </c>
      <c r="G82" s="536" t="s">
        <v>732</v>
      </c>
      <c r="H82" s="536" t="s">
        <v>733</v>
      </c>
      <c r="I82" s="536"/>
      <c r="J82" s="536"/>
      <c r="K82" s="536"/>
      <c r="L82" s="536"/>
      <c r="M82" s="536"/>
      <c r="N82" s="536"/>
      <c r="O82" s="496" t="s">
        <v>34</v>
      </c>
    </row>
    <row r="83" spans="1:15" ht="63" customHeight="1">
      <c r="A83" s="446">
        <f>MAX(A$1:A82)+1</f>
        <v>38</v>
      </c>
      <c r="B83" s="428" t="s">
        <v>272</v>
      </c>
      <c r="C83" s="416" t="s">
        <v>734</v>
      </c>
      <c r="D83" s="429">
        <v>0.15625</v>
      </c>
      <c r="E83" s="429">
        <v>0.65555555555555556</v>
      </c>
      <c r="F83" s="429">
        <f t="shared" si="1"/>
        <v>0.49930555555555556</v>
      </c>
      <c r="G83" s="416" t="s">
        <v>716</v>
      </c>
      <c r="H83" s="416" t="s">
        <v>735</v>
      </c>
      <c r="I83" s="496" t="s">
        <v>34</v>
      </c>
      <c r="J83" s="496" t="s">
        <v>34</v>
      </c>
      <c r="K83" s="497" t="s">
        <v>34</v>
      </c>
      <c r="L83" s="497" t="s">
        <v>34</v>
      </c>
      <c r="M83" s="497" t="s">
        <v>34</v>
      </c>
      <c r="N83" s="428" t="s">
        <v>736</v>
      </c>
      <c r="O83" s="496" t="s">
        <v>34</v>
      </c>
    </row>
    <row r="84" spans="1:15" ht="25.5">
      <c r="A84" s="446">
        <f>MAX(A$1:A83)+1</f>
        <v>39</v>
      </c>
      <c r="B84" s="428" t="s">
        <v>237</v>
      </c>
      <c r="C84" s="416" t="s">
        <v>734</v>
      </c>
      <c r="D84" s="429">
        <v>0.59027777777777779</v>
      </c>
      <c r="E84" s="429">
        <v>0.59027777777777779</v>
      </c>
      <c r="F84" s="429">
        <f t="shared" si="1"/>
        <v>0</v>
      </c>
      <c r="G84" s="416" t="s">
        <v>737</v>
      </c>
      <c r="H84" s="416" t="s">
        <v>738</v>
      </c>
      <c r="I84" s="496" t="s">
        <v>34</v>
      </c>
      <c r="J84" s="496" t="s">
        <v>34</v>
      </c>
      <c r="K84" s="497" t="s">
        <v>34</v>
      </c>
      <c r="L84" s="497" t="s">
        <v>34</v>
      </c>
      <c r="M84" s="497" t="s">
        <v>34</v>
      </c>
      <c r="N84" s="496" t="s">
        <v>34</v>
      </c>
      <c r="O84" s="496" t="s">
        <v>34</v>
      </c>
    </row>
    <row r="85" spans="1:15" ht="63.75">
      <c r="A85" s="446">
        <f>MAX(A$1:A84)+1</f>
        <v>40</v>
      </c>
      <c r="B85" s="428" t="s">
        <v>573</v>
      </c>
      <c r="C85" s="416" t="s">
        <v>734</v>
      </c>
      <c r="D85" s="429">
        <v>0.98472222222222217</v>
      </c>
      <c r="E85" s="416" t="s">
        <v>739</v>
      </c>
      <c r="F85" s="429">
        <v>3.1944444444444449E-2</v>
      </c>
      <c r="G85" s="416" t="s">
        <v>704</v>
      </c>
      <c r="H85" s="416" t="s">
        <v>740</v>
      </c>
      <c r="I85" s="496" t="s">
        <v>34</v>
      </c>
      <c r="J85" s="496" t="s">
        <v>34</v>
      </c>
      <c r="K85" s="497" t="s">
        <v>34</v>
      </c>
      <c r="L85" s="497" t="s">
        <v>34</v>
      </c>
      <c r="M85" s="497" t="s">
        <v>34</v>
      </c>
      <c r="N85" s="496" t="s">
        <v>34</v>
      </c>
      <c r="O85" s="496" t="s">
        <v>34</v>
      </c>
    </row>
    <row r="86" spans="1:15" ht="25.5">
      <c r="A86" s="446">
        <f>MAX(A$1:A85)+1</f>
        <v>41</v>
      </c>
      <c r="B86" s="428" t="s">
        <v>86</v>
      </c>
      <c r="C86" s="416" t="s">
        <v>741</v>
      </c>
      <c r="D86" s="429">
        <v>0.73749999999999993</v>
      </c>
      <c r="E86" s="429">
        <v>0.73888888888888893</v>
      </c>
      <c r="F86" s="429">
        <f t="shared" si="1"/>
        <v>1.388888888888995E-3</v>
      </c>
      <c r="G86" s="416" t="s">
        <v>742</v>
      </c>
      <c r="H86" s="416" t="s">
        <v>743</v>
      </c>
      <c r="I86" s="428" t="s">
        <v>744</v>
      </c>
      <c r="J86" s="429">
        <v>1.3888888888888889E-3</v>
      </c>
      <c r="K86" s="497" t="s">
        <v>34</v>
      </c>
      <c r="L86" s="497" t="s">
        <v>34</v>
      </c>
      <c r="M86" s="431">
        <v>1.7215725806451614E-4</v>
      </c>
      <c r="N86" s="496" t="s">
        <v>34</v>
      </c>
      <c r="O86" s="496" t="s">
        <v>34</v>
      </c>
    </row>
    <row r="87" spans="1:15" ht="89.25">
      <c r="A87" s="446">
        <f>MAX(A$1:A86)+1</f>
        <v>42</v>
      </c>
      <c r="B87" s="428" t="s">
        <v>257</v>
      </c>
      <c r="C87" s="416" t="s">
        <v>741</v>
      </c>
      <c r="D87" s="429">
        <v>0.90902777777777777</v>
      </c>
      <c r="E87" s="416" t="s">
        <v>745</v>
      </c>
      <c r="F87" s="430">
        <v>1.0784722222222223</v>
      </c>
      <c r="G87" s="416" t="s">
        <v>746</v>
      </c>
      <c r="H87" s="416" t="s">
        <v>747</v>
      </c>
      <c r="I87" s="428" t="s">
        <v>748</v>
      </c>
      <c r="J87" s="429">
        <v>9.8611111111111108E-2</v>
      </c>
      <c r="K87" s="497" t="s">
        <v>34</v>
      </c>
      <c r="L87" s="497" t="s">
        <v>34</v>
      </c>
      <c r="M87" s="431">
        <v>2.6384347535842293E-2</v>
      </c>
      <c r="N87" s="428" t="s">
        <v>749</v>
      </c>
      <c r="O87" s="496" t="s">
        <v>34</v>
      </c>
    </row>
    <row r="88" spans="1:15" ht="63.75">
      <c r="A88" s="446">
        <f>MAX(A$1:A87)+1</f>
        <v>43</v>
      </c>
      <c r="B88" s="428" t="s">
        <v>305</v>
      </c>
      <c r="C88" s="416" t="s">
        <v>741</v>
      </c>
      <c r="D88" s="429">
        <v>0.95694444444444438</v>
      </c>
      <c r="E88" s="429">
        <v>0.96597222222222223</v>
      </c>
      <c r="F88" s="429">
        <f t="shared" si="1"/>
        <v>9.0277777777778567E-3</v>
      </c>
      <c r="G88" s="416" t="s">
        <v>750</v>
      </c>
      <c r="H88" s="416" t="s">
        <v>751</v>
      </c>
      <c r="I88" s="428" t="s">
        <v>752</v>
      </c>
      <c r="J88" s="429">
        <v>9.0277777777777787E-3</v>
      </c>
      <c r="K88" s="497" t="s">
        <v>34</v>
      </c>
      <c r="L88" s="497" t="s">
        <v>34</v>
      </c>
      <c r="M88" s="431">
        <v>2.2634310483870971E-3</v>
      </c>
      <c r="N88" s="428" t="s">
        <v>753</v>
      </c>
      <c r="O88" s="496" t="s">
        <v>34</v>
      </c>
    </row>
    <row r="89" spans="1:15" ht="66" customHeight="1">
      <c r="A89" s="446">
        <f>MAX(A$1:A88)+1</f>
        <v>44</v>
      </c>
      <c r="B89" s="428" t="s">
        <v>360</v>
      </c>
      <c r="C89" s="416" t="s">
        <v>754</v>
      </c>
      <c r="D89" s="429">
        <v>0.22291666666666665</v>
      </c>
      <c r="E89" s="416" t="s">
        <v>755</v>
      </c>
      <c r="F89" s="429">
        <v>1.4465277777777779</v>
      </c>
      <c r="G89" s="416" t="s">
        <v>756</v>
      </c>
      <c r="H89" s="437" t="s">
        <v>757</v>
      </c>
      <c r="I89" s="496" t="s">
        <v>34</v>
      </c>
      <c r="J89" s="496" t="s">
        <v>34</v>
      </c>
      <c r="K89" s="497" t="s">
        <v>34</v>
      </c>
      <c r="L89" s="497" t="s">
        <v>34</v>
      </c>
      <c r="M89" s="497" t="s">
        <v>34</v>
      </c>
      <c r="N89" s="428" t="s">
        <v>758</v>
      </c>
      <c r="O89" s="496" t="s">
        <v>34</v>
      </c>
    </row>
    <row r="90" spans="1:15" ht="38.25">
      <c r="A90" s="541">
        <f>MAX(A$1:A89)+1</f>
        <v>45</v>
      </c>
      <c r="B90" s="550" t="s">
        <v>84</v>
      </c>
      <c r="C90" s="550" t="s">
        <v>754</v>
      </c>
      <c r="D90" s="429">
        <v>0.57013888888888886</v>
      </c>
      <c r="E90" s="429">
        <v>0.57013888888888886</v>
      </c>
      <c r="F90" s="429">
        <f t="shared" ref="F90:F129" si="2">E90-D90</f>
        <v>0</v>
      </c>
      <c r="G90" s="416" t="s">
        <v>759</v>
      </c>
      <c r="H90" s="416" t="s">
        <v>760</v>
      </c>
      <c r="I90" s="535" t="s">
        <v>34</v>
      </c>
      <c r="J90" s="535" t="s">
        <v>34</v>
      </c>
      <c r="K90" s="535" t="s">
        <v>34</v>
      </c>
      <c r="L90" s="535" t="s">
        <v>34</v>
      </c>
      <c r="M90" s="535" t="s">
        <v>34</v>
      </c>
      <c r="N90" s="550" t="s">
        <v>761</v>
      </c>
      <c r="O90" s="496" t="s">
        <v>34</v>
      </c>
    </row>
    <row r="91" spans="1:15" ht="25.5">
      <c r="A91" s="542"/>
      <c r="B91" s="536" t="s">
        <v>369</v>
      </c>
      <c r="C91" s="536" t="s">
        <v>754</v>
      </c>
      <c r="D91" s="429">
        <v>0.57013888888888886</v>
      </c>
      <c r="E91" s="429">
        <v>0.5708333333333333</v>
      </c>
      <c r="F91" s="429">
        <f t="shared" si="2"/>
        <v>6.9444444444444198E-4</v>
      </c>
      <c r="G91" s="416" t="s">
        <v>762</v>
      </c>
      <c r="H91" s="416" t="s">
        <v>763</v>
      </c>
      <c r="I91" s="536"/>
      <c r="J91" s="536"/>
      <c r="K91" s="536"/>
      <c r="L91" s="536"/>
      <c r="M91" s="536"/>
      <c r="N91" s="536" t="s">
        <v>598</v>
      </c>
      <c r="O91" s="496" t="s">
        <v>34</v>
      </c>
    </row>
    <row r="92" spans="1:15" ht="127.5">
      <c r="A92" s="446">
        <f>MAX(A$1:A91)+1</f>
        <v>46</v>
      </c>
      <c r="B92" s="428" t="s">
        <v>83</v>
      </c>
      <c r="C92" s="416" t="s">
        <v>754</v>
      </c>
      <c r="D92" s="429">
        <v>0.65416666666666667</v>
      </c>
      <c r="E92" s="429">
        <v>0.73125000000000007</v>
      </c>
      <c r="F92" s="429">
        <f t="shared" si="2"/>
        <v>7.7083333333333393E-2</v>
      </c>
      <c r="G92" s="416" t="s">
        <v>764</v>
      </c>
      <c r="H92" s="416" t="s">
        <v>765</v>
      </c>
      <c r="I92" s="496" t="s">
        <v>34</v>
      </c>
      <c r="J92" s="496" t="s">
        <v>34</v>
      </c>
      <c r="K92" s="497" t="s">
        <v>34</v>
      </c>
      <c r="L92" s="497" t="s">
        <v>34</v>
      </c>
      <c r="M92" s="497" t="s">
        <v>34</v>
      </c>
      <c r="N92" s="428" t="s">
        <v>766</v>
      </c>
      <c r="O92" s="496" t="s">
        <v>34</v>
      </c>
    </row>
    <row r="93" spans="1:15" ht="15">
      <c r="A93" s="446">
        <f>MAX(A$1:A92)+1</f>
        <v>47</v>
      </c>
      <c r="B93" s="428" t="s">
        <v>335</v>
      </c>
      <c r="C93" s="416" t="s">
        <v>767</v>
      </c>
      <c r="D93" s="429">
        <v>5.6250000000000001E-2</v>
      </c>
      <c r="E93" s="429">
        <v>5.8333333333333327E-2</v>
      </c>
      <c r="F93" s="429">
        <f t="shared" si="2"/>
        <v>2.0833333333333259E-3</v>
      </c>
      <c r="G93" s="416" t="s">
        <v>732</v>
      </c>
      <c r="H93" s="416" t="s">
        <v>733</v>
      </c>
      <c r="I93" s="496" t="s">
        <v>34</v>
      </c>
      <c r="J93" s="496" t="s">
        <v>34</v>
      </c>
      <c r="K93" s="497" t="s">
        <v>34</v>
      </c>
      <c r="L93" s="497" t="s">
        <v>34</v>
      </c>
      <c r="M93" s="497" t="s">
        <v>34</v>
      </c>
      <c r="N93" s="496" t="s">
        <v>34</v>
      </c>
      <c r="O93" s="496" t="s">
        <v>34</v>
      </c>
    </row>
    <row r="94" spans="1:15" ht="25.5">
      <c r="A94" s="446">
        <f>MAX(A$1:A93)+1</f>
        <v>48</v>
      </c>
      <c r="B94" s="428" t="s">
        <v>768</v>
      </c>
      <c r="C94" s="416" t="s">
        <v>767</v>
      </c>
      <c r="D94" s="429">
        <v>0.33819444444444446</v>
      </c>
      <c r="E94" s="429">
        <v>0.35069444444444442</v>
      </c>
      <c r="F94" s="429">
        <f t="shared" si="2"/>
        <v>1.2499999999999956E-2</v>
      </c>
      <c r="G94" s="416" t="s">
        <v>769</v>
      </c>
      <c r="H94" s="416" t="s">
        <v>770</v>
      </c>
      <c r="I94" s="496" t="s">
        <v>34</v>
      </c>
      <c r="J94" s="496" t="s">
        <v>34</v>
      </c>
      <c r="K94" s="497" t="s">
        <v>34</v>
      </c>
      <c r="L94" s="497" t="s">
        <v>34</v>
      </c>
      <c r="M94" s="497" t="s">
        <v>34</v>
      </c>
      <c r="N94" s="496" t="s">
        <v>34</v>
      </c>
      <c r="O94" s="496" t="s">
        <v>34</v>
      </c>
    </row>
    <row r="95" spans="1:15" ht="51">
      <c r="A95" s="446">
        <f>MAX(A$1:A94)+1</f>
        <v>49</v>
      </c>
      <c r="B95" s="428" t="s">
        <v>255</v>
      </c>
      <c r="C95" s="416" t="s">
        <v>767</v>
      </c>
      <c r="D95" s="429">
        <v>0.54583333333333328</v>
      </c>
      <c r="E95" s="429">
        <v>0.72916666666666663</v>
      </c>
      <c r="F95" s="429">
        <f t="shared" si="2"/>
        <v>0.18333333333333335</v>
      </c>
      <c r="G95" s="416" t="s">
        <v>771</v>
      </c>
      <c r="H95" s="416" t="s">
        <v>772</v>
      </c>
      <c r="I95" s="496" t="s">
        <v>34</v>
      </c>
      <c r="J95" s="496" t="s">
        <v>34</v>
      </c>
      <c r="K95" s="497" t="s">
        <v>34</v>
      </c>
      <c r="L95" s="497" t="s">
        <v>34</v>
      </c>
      <c r="M95" s="497" t="s">
        <v>34</v>
      </c>
      <c r="N95" s="496" t="s">
        <v>34</v>
      </c>
      <c r="O95" s="496" t="s">
        <v>34</v>
      </c>
    </row>
    <row r="96" spans="1:15" ht="51" customHeight="1">
      <c r="A96" s="446">
        <f>MAX(A$1:A95)+1</f>
        <v>50</v>
      </c>
      <c r="B96" s="428" t="s">
        <v>773</v>
      </c>
      <c r="C96" s="416" t="s">
        <v>767</v>
      </c>
      <c r="D96" s="429">
        <v>0.55972222222222223</v>
      </c>
      <c r="E96" s="429">
        <v>0.6972222222222223</v>
      </c>
      <c r="F96" s="429">
        <f t="shared" si="2"/>
        <v>0.13750000000000007</v>
      </c>
      <c r="G96" s="416" t="s">
        <v>774</v>
      </c>
      <c r="H96" s="416" t="s">
        <v>775</v>
      </c>
      <c r="I96" s="496" t="s">
        <v>34</v>
      </c>
      <c r="J96" s="496" t="s">
        <v>34</v>
      </c>
      <c r="K96" s="497" t="s">
        <v>34</v>
      </c>
      <c r="L96" s="497" t="s">
        <v>34</v>
      </c>
      <c r="M96" s="497" t="s">
        <v>34</v>
      </c>
      <c r="N96" s="428" t="s">
        <v>776</v>
      </c>
      <c r="O96" s="496" t="s">
        <v>34</v>
      </c>
    </row>
    <row r="97" spans="1:15" ht="15">
      <c r="A97" s="446">
        <f>MAX(A$1:A96)+1</f>
        <v>51</v>
      </c>
      <c r="B97" s="428" t="s">
        <v>308</v>
      </c>
      <c r="C97" s="416" t="s">
        <v>767</v>
      </c>
      <c r="D97" s="429">
        <v>0.62152777777777779</v>
      </c>
      <c r="E97" s="429">
        <v>0.69236111111111109</v>
      </c>
      <c r="F97" s="429">
        <f t="shared" si="2"/>
        <v>7.0833333333333304E-2</v>
      </c>
      <c r="G97" s="416" t="s">
        <v>777</v>
      </c>
      <c r="H97" s="416"/>
      <c r="I97" s="496" t="s">
        <v>34</v>
      </c>
      <c r="J97" s="496" t="s">
        <v>34</v>
      </c>
      <c r="K97" s="497" t="s">
        <v>34</v>
      </c>
      <c r="L97" s="497" t="s">
        <v>34</v>
      </c>
      <c r="M97" s="497" t="s">
        <v>34</v>
      </c>
      <c r="N97" s="496" t="s">
        <v>34</v>
      </c>
      <c r="O97" s="496" t="s">
        <v>34</v>
      </c>
    </row>
    <row r="98" spans="1:15" ht="114.75">
      <c r="A98" s="446">
        <f>MAX(A$1:A97)+1</f>
        <v>52</v>
      </c>
      <c r="B98" s="428" t="s">
        <v>360</v>
      </c>
      <c r="C98" s="416" t="s">
        <v>767</v>
      </c>
      <c r="D98" s="429">
        <v>0.6791666666666667</v>
      </c>
      <c r="E98" s="416" t="s">
        <v>778</v>
      </c>
      <c r="F98" s="429">
        <v>0.93194444444444446</v>
      </c>
      <c r="G98" s="416" t="s">
        <v>779</v>
      </c>
      <c r="H98" s="416" t="s">
        <v>780</v>
      </c>
      <c r="I98" s="496" t="s">
        <v>34</v>
      </c>
      <c r="J98" s="496" t="s">
        <v>34</v>
      </c>
      <c r="K98" s="497" t="s">
        <v>34</v>
      </c>
      <c r="L98" s="497" t="s">
        <v>34</v>
      </c>
      <c r="M98" s="497" t="s">
        <v>34</v>
      </c>
      <c r="N98" s="428" t="s">
        <v>781</v>
      </c>
      <c r="O98" s="496" t="s">
        <v>34</v>
      </c>
    </row>
    <row r="99" spans="1:15" ht="25.5">
      <c r="A99" s="446">
        <f>MAX(A$1:A98)+1</f>
        <v>53</v>
      </c>
      <c r="B99" s="428" t="s">
        <v>339</v>
      </c>
      <c r="C99" s="416" t="s">
        <v>782</v>
      </c>
      <c r="D99" s="429">
        <v>5.486111111111111E-2</v>
      </c>
      <c r="E99" s="429">
        <v>5.6944444444444443E-2</v>
      </c>
      <c r="F99" s="429">
        <f t="shared" si="2"/>
        <v>2.0833333333333329E-3</v>
      </c>
      <c r="G99" s="416" t="s">
        <v>592</v>
      </c>
      <c r="H99" s="416" t="s">
        <v>593</v>
      </c>
      <c r="I99" s="496" t="s">
        <v>34</v>
      </c>
      <c r="J99" s="496" t="s">
        <v>34</v>
      </c>
      <c r="K99" s="497" t="s">
        <v>34</v>
      </c>
      <c r="L99" s="497" t="s">
        <v>34</v>
      </c>
      <c r="M99" s="497" t="s">
        <v>34</v>
      </c>
      <c r="N99" s="496" t="s">
        <v>34</v>
      </c>
      <c r="O99" s="496" t="s">
        <v>34</v>
      </c>
    </row>
    <row r="100" spans="1:15" ht="38.25">
      <c r="A100" s="446">
        <f>MAX(A$1:A99)+1</f>
        <v>54</v>
      </c>
      <c r="B100" s="428" t="s">
        <v>266</v>
      </c>
      <c r="C100" s="416" t="s">
        <v>782</v>
      </c>
      <c r="D100" s="429">
        <v>0.33055555555555555</v>
      </c>
      <c r="E100" s="429">
        <v>0.33194444444444443</v>
      </c>
      <c r="F100" s="429">
        <f t="shared" si="2"/>
        <v>1.388888888888884E-3</v>
      </c>
      <c r="G100" s="416" t="s">
        <v>561</v>
      </c>
      <c r="H100" s="416" t="s">
        <v>783</v>
      </c>
      <c r="I100" s="428" t="s">
        <v>563</v>
      </c>
      <c r="J100" s="429">
        <v>1.3888888888888889E-3</v>
      </c>
      <c r="K100" s="497" t="s">
        <v>34</v>
      </c>
      <c r="L100" s="497" t="s">
        <v>34</v>
      </c>
      <c r="M100" s="431">
        <v>2.7402275985663081E-4</v>
      </c>
      <c r="N100" s="496" t="s">
        <v>34</v>
      </c>
      <c r="O100" s="496" t="s">
        <v>34</v>
      </c>
    </row>
    <row r="101" spans="1:15" ht="76.5" customHeight="1">
      <c r="A101" s="446">
        <f>MAX(A$1:A100)+1</f>
        <v>55</v>
      </c>
      <c r="B101" s="428" t="s">
        <v>270</v>
      </c>
      <c r="C101" s="416" t="s">
        <v>782</v>
      </c>
      <c r="D101" s="429">
        <v>0.45763888888888887</v>
      </c>
      <c r="E101" s="429">
        <v>0.47361111111111115</v>
      </c>
      <c r="F101" s="429">
        <f t="shared" si="2"/>
        <v>1.5972222222222276E-2</v>
      </c>
      <c r="G101" s="416" t="s">
        <v>784</v>
      </c>
      <c r="H101" s="416" t="s">
        <v>785</v>
      </c>
      <c r="I101" s="496" t="s">
        <v>34</v>
      </c>
      <c r="J101" s="496" t="s">
        <v>34</v>
      </c>
      <c r="K101" s="497" t="s">
        <v>34</v>
      </c>
      <c r="L101" s="497" t="s">
        <v>34</v>
      </c>
      <c r="M101" s="497" t="s">
        <v>34</v>
      </c>
      <c r="N101" s="496" t="s">
        <v>34</v>
      </c>
      <c r="O101" s="496" t="s">
        <v>34</v>
      </c>
    </row>
    <row r="102" spans="1:15" ht="51">
      <c r="A102" s="446">
        <f>MAX(A$1:A101)+1</f>
        <v>56</v>
      </c>
      <c r="B102" s="428" t="s">
        <v>297</v>
      </c>
      <c r="C102" s="416" t="s">
        <v>782</v>
      </c>
      <c r="D102" s="429">
        <v>0.48333333333333334</v>
      </c>
      <c r="E102" s="429">
        <v>0.48333333333333334</v>
      </c>
      <c r="F102" s="429">
        <f t="shared" si="2"/>
        <v>0</v>
      </c>
      <c r="G102" s="416" t="s">
        <v>576</v>
      </c>
      <c r="H102" s="416" t="s">
        <v>786</v>
      </c>
      <c r="I102" s="500" t="s">
        <v>34</v>
      </c>
      <c r="J102" s="496" t="s">
        <v>34</v>
      </c>
      <c r="K102" s="497" t="s">
        <v>34</v>
      </c>
      <c r="L102" s="497" t="s">
        <v>34</v>
      </c>
      <c r="M102" s="497" t="s">
        <v>34</v>
      </c>
      <c r="N102" s="428" t="s">
        <v>787</v>
      </c>
      <c r="O102" s="496" t="s">
        <v>34</v>
      </c>
    </row>
    <row r="103" spans="1:15" ht="63.75">
      <c r="A103" s="446">
        <f>MAX(A$1:A102)+1</f>
        <v>57</v>
      </c>
      <c r="B103" s="428" t="s">
        <v>255</v>
      </c>
      <c r="C103" s="416" t="s">
        <v>782</v>
      </c>
      <c r="D103" s="429">
        <v>0.50555555555555554</v>
      </c>
      <c r="E103" s="429">
        <v>0.54305555555555551</v>
      </c>
      <c r="F103" s="429">
        <f t="shared" si="2"/>
        <v>3.7499999999999978E-2</v>
      </c>
      <c r="G103" s="416" t="s">
        <v>771</v>
      </c>
      <c r="H103" s="416" t="s">
        <v>788</v>
      </c>
      <c r="I103" s="496" t="s">
        <v>34</v>
      </c>
      <c r="J103" s="496" t="s">
        <v>34</v>
      </c>
      <c r="K103" s="497" t="s">
        <v>34</v>
      </c>
      <c r="L103" s="497" t="s">
        <v>34</v>
      </c>
      <c r="M103" s="497" t="s">
        <v>34</v>
      </c>
      <c r="N103" s="496" t="s">
        <v>34</v>
      </c>
      <c r="O103" s="496" t="s">
        <v>34</v>
      </c>
    </row>
    <row r="104" spans="1:15" ht="63.75">
      <c r="A104" s="446">
        <f>MAX(A$1:A103)+1</f>
        <v>58</v>
      </c>
      <c r="B104" s="428" t="s">
        <v>789</v>
      </c>
      <c r="C104" s="416" t="s">
        <v>782</v>
      </c>
      <c r="D104" s="429">
        <v>0.5493055555555556</v>
      </c>
      <c r="E104" s="429">
        <v>0.6958333333333333</v>
      </c>
      <c r="F104" s="429">
        <f t="shared" si="2"/>
        <v>0.1465277777777777</v>
      </c>
      <c r="G104" s="416" t="s">
        <v>790</v>
      </c>
      <c r="H104" s="416" t="s">
        <v>791</v>
      </c>
      <c r="I104" s="496" t="s">
        <v>34</v>
      </c>
      <c r="J104" s="496" t="s">
        <v>34</v>
      </c>
      <c r="K104" s="497" t="s">
        <v>34</v>
      </c>
      <c r="L104" s="497" t="s">
        <v>34</v>
      </c>
      <c r="M104" s="497" t="s">
        <v>34</v>
      </c>
      <c r="N104" s="496" t="s">
        <v>34</v>
      </c>
      <c r="O104" s="496" t="s">
        <v>34</v>
      </c>
    </row>
    <row r="105" spans="1:15" ht="178.5">
      <c r="A105" s="446">
        <f>MAX(A$1:A104)+1</f>
        <v>59</v>
      </c>
      <c r="B105" s="428" t="s">
        <v>84</v>
      </c>
      <c r="C105" s="416" t="s">
        <v>782</v>
      </c>
      <c r="D105" s="429">
        <v>0.58680555555555558</v>
      </c>
      <c r="E105" s="429">
        <v>0.58680555555555558</v>
      </c>
      <c r="F105" s="429">
        <f t="shared" si="2"/>
        <v>0</v>
      </c>
      <c r="G105" s="416" t="s">
        <v>792</v>
      </c>
      <c r="H105" s="416" t="s">
        <v>793</v>
      </c>
      <c r="I105" s="496" t="s">
        <v>34</v>
      </c>
      <c r="J105" s="496" t="s">
        <v>34</v>
      </c>
      <c r="K105" s="497" t="s">
        <v>34</v>
      </c>
      <c r="L105" s="497" t="s">
        <v>34</v>
      </c>
      <c r="M105" s="497" t="s">
        <v>34</v>
      </c>
      <c r="N105" s="428" t="s">
        <v>794</v>
      </c>
      <c r="O105" s="496" t="s">
        <v>34</v>
      </c>
    </row>
    <row r="106" spans="1:15" ht="229.5">
      <c r="A106" s="446">
        <f>MAX(A$1:A105)+1</f>
        <v>60</v>
      </c>
      <c r="B106" s="428" t="s">
        <v>56</v>
      </c>
      <c r="C106" s="416" t="s">
        <v>782</v>
      </c>
      <c r="D106" s="429">
        <v>0.59652777777777777</v>
      </c>
      <c r="E106" s="429">
        <v>0.66180555555555554</v>
      </c>
      <c r="F106" s="429">
        <f t="shared" si="2"/>
        <v>6.5277777777777768E-2</v>
      </c>
      <c r="G106" s="416" t="s">
        <v>795</v>
      </c>
      <c r="H106" s="368" t="s">
        <v>2187</v>
      </c>
      <c r="I106" s="496" t="s">
        <v>34</v>
      </c>
      <c r="J106" s="496" t="s">
        <v>34</v>
      </c>
      <c r="K106" s="497" t="s">
        <v>34</v>
      </c>
      <c r="L106" s="497" t="s">
        <v>34</v>
      </c>
      <c r="M106" s="497" t="s">
        <v>34</v>
      </c>
      <c r="N106" s="428" t="s">
        <v>796</v>
      </c>
      <c r="O106" s="496" t="s">
        <v>34</v>
      </c>
    </row>
    <row r="107" spans="1:15" ht="15">
      <c r="A107" s="446">
        <f>MAX(A$1:A106)+1</f>
        <v>61</v>
      </c>
      <c r="B107" s="428" t="s">
        <v>797</v>
      </c>
      <c r="C107" s="416" t="s">
        <v>782</v>
      </c>
      <c r="D107" s="429">
        <v>0.59722222222222221</v>
      </c>
      <c r="E107" s="429">
        <v>0.68680555555555556</v>
      </c>
      <c r="F107" s="429">
        <f t="shared" si="2"/>
        <v>8.9583333333333348E-2</v>
      </c>
      <c r="G107" s="416" t="s">
        <v>798</v>
      </c>
      <c r="H107" s="416" t="s">
        <v>799</v>
      </c>
      <c r="I107" s="496" t="s">
        <v>34</v>
      </c>
      <c r="J107" s="496" t="s">
        <v>34</v>
      </c>
      <c r="K107" s="497" t="s">
        <v>34</v>
      </c>
      <c r="L107" s="497" t="s">
        <v>34</v>
      </c>
      <c r="M107" s="497" t="s">
        <v>34</v>
      </c>
      <c r="N107" s="428" t="s">
        <v>800</v>
      </c>
      <c r="O107" s="496" t="s">
        <v>34</v>
      </c>
    </row>
    <row r="108" spans="1:15" ht="25.5">
      <c r="A108" s="446">
        <f>MAX(A$1:A107)+1</f>
        <v>62</v>
      </c>
      <c r="B108" s="428" t="s">
        <v>262</v>
      </c>
      <c r="C108" s="416" t="s">
        <v>782</v>
      </c>
      <c r="D108" s="429">
        <v>0.60902777777777783</v>
      </c>
      <c r="E108" s="429">
        <v>0.63124999999999998</v>
      </c>
      <c r="F108" s="429">
        <f t="shared" si="2"/>
        <v>2.2222222222222143E-2</v>
      </c>
      <c r="G108" s="416" t="s">
        <v>801</v>
      </c>
      <c r="H108" s="416" t="s">
        <v>802</v>
      </c>
      <c r="I108" s="496" t="s">
        <v>34</v>
      </c>
      <c r="J108" s="496" t="s">
        <v>34</v>
      </c>
      <c r="K108" s="497" t="s">
        <v>34</v>
      </c>
      <c r="L108" s="497" t="s">
        <v>34</v>
      </c>
      <c r="M108" s="497" t="s">
        <v>34</v>
      </c>
      <c r="N108" s="496" t="s">
        <v>34</v>
      </c>
      <c r="O108" s="496" t="s">
        <v>34</v>
      </c>
    </row>
    <row r="109" spans="1:15" ht="25.5">
      <c r="A109" s="446">
        <f>MAX(A$1:A108)+1</f>
        <v>63</v>
      </c>
      <c r="B109" s="428" t="s">
        <v>803</v>
      </c>
      <c r="C109" s="416" t="s">
        <v>782</v>
      </c>
      <c r="D109" s="429">
        <v>0.61736111111111114</v>
      </c>
      <c r="E109" s="429">
        <v>0.61736111111111114</v>
      </c>
      <c r="F109" s="429">
        <f t="shared" si="2"/>
        <v>0</v>
      </c>
      <c r="G109" s="416" t="s">
        <v>804</v>
      </c>
      <c r="H109" s="416" t="s">
        <v>805</v>
      </c>
      <c r="I109" s="496" t="s">
        <v>34</v>
      </c>
      <c r="J109" s="496" t="s">
        <v>34</v>
      </c>
      <c r="K109" s="497" t="s">
        <v>34</v>
      </c>
      <c r="L109" s="497" t="s">
        <v>34</v>
      </c>
      <c r="M109" s="497" t="s">
        <v>34</v>
      </c>
      <c r="N109" s="496" t="s">
        <v>34</v>
      </c>
      <c r="O109" s="496" t="s">
        <v>34</v>
      </c>
    </row>
    <row r="110" spans="1:15" ht="179.25" customHeight="1">
      <c r="A110" s="541">
        <f>MAX(A$1:A109)+1</f>
        <v>64</v>
      </c>
      <c r="B110" s="630" t="s">
        <v>260</v>
      </c>
      <c r="C110" s="550" t="s">
        <v>782</v>
      </c>
      <c r="D110" s="537">
        <v>0.61805555555555558</v>
      </c>
      <c r="E110" s="429">
        <v>0.68125000000000002</v>
      </c>
      <c r="F110" s="429">
        <f t="shared" si="2"/>
        <v>6.3194444444444442E-2</v>
      </c>
      <c r="G110" s="416" t="s">
        <v>806</v>
      </c>
      <c r="H110" s="416" t="s">
        <v>807</v>
      </c>
      <c r="I110" s="630" t="s">
        <v>808</v>
      </c>
      <c r="J110" s="537" t="s">
        <v>809</v>
      </c>
      <c r="K110" s="538" t="s">
        <v>34</v>
      </c>
      <c r="L110" s="538" t="s">
        <v>34</v>
      </c>
      <c r="M110" s="540">
        <v>3.3579862656810046E-2</v>
      </c>
      <c r="N110" s="630" t="s">
        <v>810</v>
      </c>
      <c r="O110" s="535" t="s">
        <v>34</v>
      </c>
    </row>
    <row r="111" spans="1:15" ht="255">
      <c r="A111" s="542"/>
      <c r="B111" s="629"/>
      <c r="C111" s="536"/>
      <c r="D111" s="556"/>
      <c r="E111" s="429">
        <v>0.66875000000000007</v>
      </c>
      <c r="F111" s="429">
        <f>E111-D110</f>
        <v>5.0694444444444486E-2</v>
      </c>
      <c r="G111" s="416" t="s">
        <v>811</v>
      </c>
      <c r="H111" s="437" t="s">
        <v>812</v>
      </c>
      <c r="I111" s="629"/>
      <c r="J111" s="556"/>
      <c r="K111" s="539"/>
      <c r="L111" s="539"/>
      <c r="M111" s="539"/>
      <c r="N111" s="629"/>
      <c r="O111" s="536"/>
    </row>
    <row r="112" spans="1:15" ht="63.75">
      <c r="A112" s="446">
        <f>MAX(A$1:A111)+1</f>
        <v>65</v>
      </c>
      <c r="B112" s="428" t="s">
        <v>267</v>
      </c>
      <c r="C112" s="416" t="s">
        <v>782</v>
      </c>
      <c r="D112" s="429">
        <v>0.63194444444444442</v>
      </c>
      <c r="E112" s="429">
        <v>0.69444444444444453</v>
      </c>
      <c r="F112" s="429">
        <f t="shared" si="2"/>
        <v>6.2500000000000111E-2</v>
      </c>
      <c r="G112" s="416" t="s">
        <v>813</v>
      </c>
      <c r="H112" s="416" t="s">
        <v>814</v>
      </c>
      <c r="I112" s="496" t="s">
        <v>34</v>
      </c>
      <c r="J112" s="496" t="s">
        <v>34</v>
      </c>
      <c r="K112" s="497" t="s">
        <v>34</v>
      </c>
      <c r="L112" s="497" t="s">
        <v>34</v>
      </c>
      <c r="M112" s="497" t="s">
        <v>34</v>
      </c>
      <c r="N112" s="496" t="s">
        <v>34</v>
      </c>
      <c r="O112" s="496" t="s">
        <v>34</v>
      </c>
    </row>
    <row r="113" spans="1:15" ht="25.5">
      <c r="A113" s="446">
        <f>MAX(A$1:A112)+1</f>
        <v>66</v>
      </c>
      <c r="B113" s="428" t="s">
        <v>262</v>
      </c>
      <c r="C113" s="416" t="s">
        <v>782</v>
      </c>
      <c r="D113" s="429">
        <v>0.63194444444444442</v>
      </c>
      <c r="E113" s="429">
        <v>0.70972222222222225</v>
      </c>
      <c r="F113" s="429">
        <f t="shared" si="2"/>
        <v>7.7777777777777835E-2</v>
      </c>
      <c r="G113" s="416" t="s">
        <v>801</v>
      </c>
      <c r="H113" s="416" t="s">
        <v>802</v>
      </c>
      <c r="I113" s="496" t="s">
        <v>34</v>
      </c>
      <c r="J113" s="496" t="s">
        <v>34</v>
      </c>
      <c r="K113" s="497" t="s">
        <v>34</v>
      </c>
      <c r="L113" s="497" t="s">
        <v>34</v>
      </c>
      <c r="M113" s="497" t="s">
        <v>34</v>
      </c>
      <c r="N113" s="496" t="s">
        <v>34</v>
      </c>
      <c r="O113" s="496" t="s">
        <v>34</v>
      </c>
    </row>
    <row r="114" spans="1:15" ht="51">
      <c r="A114" s="446">
        <f>MAX(A$1:A113)+1</f>
        <v>67</v>
      </c>
      <c r="B114" s="428" t="s">
        <v>255</v>
      </c>
      <c r="C114" s="416" t="s">
        <v>782</v>
      </c>
      <c r="D114" s="429">
        <v>0.65277777777777779</v>
      </c>
      <c r="E114" s="429">
        <v>0.85416666666666663</v>
      </c>
      <c r="F114" s="429">
        <f t="shared" si="2"/>
        <v>0.20138888888888884</v>
      </c>
      <c r="G114" s="416" t="s">
        <v>771</v>
      </c>
      <c r="H114" s="416" t="s">
        <v>815</v>
      </c>
      <c r="I114" s="496" t="s">
        <v>34</v>
      </c>
      <c r="J114" s="496" t="s">
        <v>34</v>
      </c>
      <c r="K114" s="497" t="s">
        <v>34</v>
      </c>
      <c r="L114" s="497" t="s">
        <v>34</v>
      </c>
      <c r="M114" s="497" t="s">
        <v>34</v>
      </c>
      <c r="N114" s="496" t="s">
        <v>34</v>
      </c>
      <c r="O114" s="496" t="s">
        <v>34</v>
      </c>
    </row>
    <row r="115" spans="1:15" ht="38.25">
      <c r="A115" s="446">
        <f>MAX(A$1:A114)+1</f>
        <v>68</v>
      </c>
      <c r="B115" s="428" t="s">
        <v>816</v>
      </c>
      <c r="C115" s="416" t="s">
        <v>782</v>
      </c>
      <c r="D115" s="429">
        <v>0.65347222222222223</v>
      </c>
      <c r="E115" s="429">
        <v>0.66180555555555554</v>
      </c>
      <c r="F115" s="429">
        <f t="shared" si="2"/>
        <v>8.3333333333333037E-3</v>
      </c>
      <c r="G115" s="416" t="s">
        <v>817</v>
      </c>
      <c r="H115" s="416" t="s">
        <v>818</v>
      </c>
      <c r="I115" s="428" t="s">
        <v>819</v>
      </c>
      <c r="J115" s="429">
        <v>8.3333333333333332E-3</v>
      </c>
      <c r="K115" s="497" t="s">
        <v>34</v>
      </c>
      <c r="L115" s="497" t="s">
        <v>34</v>
      </c>
      <c r="M115" s="431">
        <v>9.5831451612903224E-4</v>
      </c>
      <c r="N115" s="496" t="s">
        <v>34</v>
      </c>
      <c r="O115" s="496" t="s">
        <v>34</v>
      </c>
    </row>
    <row r="116" spans="1:15" ht="15">
      <c r="A116" s="446">
        <f>MAX(A$1:A115)+1</f>
        <v>69</v>
      </c>
      <c r="B116" s="428" t="s">
        <v>335</v>
      </c>
      <c r="C116" s="416" t="s">
        <v>782</v>
      </c>
      <c r="D116" s="429">
        <v>0.71388888888888891</v>
      </c>
      <c r="E116" s="429">
        <v>0.71597222222222223</v>
      </c>
      <c r="F116" s="429">
        <f t="shared" si="2"/>
        <v>2.0833333333333259E-3</v>
      </c>
      <c r="G116" s="416" t="s">
        <v>732</v>
      </c>
      <c r="H116" s="416" t="s">
        <v>733</v>
      </c>
      <c r="I116" s="496" t="s">
        <v>34</v>
      </c>
      <c r="J116" s="496" t="s">
        <v>34</v>
      </c>
      <c r="K116" s="497" t="s">
        <v>34</v>
      </c>
      <c r="L116" s="497" t="s">
        <v>34</v>
      </c>
      <c r="M116" s="497" t="s">
        <v>34</v>
      </c>
      <c r="N116" s="496" t="s">
        <v>34</v>
      </c>
      <c r="O116" s="496" t="s">
        <v>34</v>
      </c>
    </row>
    <row r="117" spans="1:15" ht="77.25" customHeight="1">
      <c r="A117" s="541">
        <f>MAX(A$1:A116)+1</f>
        <v>70</v>
      </c>
      <c r="B117" s="630" t="s">
        <v>820</v>
      </c>
      <c r="C117" s="550" t="s">
        <v>782</v>
      </c>
      <c r="D117" s="537">
        <v>0.75</v>
      </c>
      <c r="E117" s="429">
        <v>0.78680555555555554</v>
      </c>
      <c r="F117" s="429">
        <f t="shared" si="2"/>
        <v>3.6805555555555536E-2</v>
      </c>
      <c r="G117" s="416" t="s">
        <v>821</v>
      </c>
      <c r="H117" s="416" t="s">
        <v>822</v>
      </c>
      <c r="I117" s="630" t="s">
        <v>823</v>
      </c>
      <c r="J117" s="537">
        <v>3.6805555555555557E-2</v>
      </c>
      <c r="K117" s="538" t="s">
        <v>34</v>
      </c>
      <c r="L117" s="538" t="s">
        <v>34</v>
      </c>
      <c r="M117" s="540">
        <v>6.7933854166666672E-3</v>
      </c>
      <c r="N117" s="535" t="s">
        <v>34</v>
      </c>
      <c r="O117" s="535" t="s">
        <v>34</v>
      </c>
    </row>
    <row r="118" spans="1:15" ht="76.5">
      <c r="A118" s="542"/>
      <c r="B118" s="629"/>
      <c r="C118" s="536"/>
      <c r="D118" s="556"/>
      <c r="E118" s="429">
        <v>0.7944444444444444</v>
      </c>
      <c r="F118" s="429">
        <f>E118-D117</f>
        <v>4.4444444444444398E-2</v>
      </c>
      <c r="G118" s="416" t="s">
        <v>824</v>
      </c>
      <c r="H118" s="416" t="s">
        <v>825</v>
      </c>
      <c r="I118" s="629"/>
      <c r="J118" s="556"/>
      <c r="K118" s="539"/>
      <c r="L118" s="539"/>
      <c r="M118" s="539"/>
      <c r="N118" s="629"/>
      <c r="O118" s="536"/>
    </row>
    <row r="119" spans="1:15" ht="38.25">
      <c r="A119" s="541">
        <f>MAX(A$1:A118)+1</f>
        <v>71</v>
      </c>
      <c r="B119" s="630" t="s">
        <v>308</v>
      </c>
      <c r="C119" s="550" t="s">
        <v>826</v>
      </c>
      <c r="D119" s="429">
        <v>0.22847222222222222</v>
      </c>
      <c r="E119" s="429">
        <v>0.25555555555555559</v>
      </c>
      <c r="F119" s="429">
        <f t="shared" si="2"/>
        <v>2.7083333333333376E-2</v>
      </c>
      <c r="G119" s="550" t="s">
        <v>827</v>
      </c>
      <c r="H119" s="416" t="s">
        <v>828</v>
      </c>
      <c r="I119" s="630" t="s">
        <v>829</v>
      </c>
      <c r="J119" s="537">
        <v>0.3298611111111111</v>
      </c>
      <c r="K119" s="538" t="s">
        <v>34</v>
      </c>
      <c r="L119" s="538" t="s">
        <v>34</v>
      </c>
      <c r="M119" s="540">
        <v>3.2051008064516127E-2</v>
      </c>
      <c r="N119" s="535" t="s">
        <v>34</v>
      </c>
      <c r="O119" s="535" t="s">
        <v>34</v>
      </c>
    </row>
    <row r="120" spans="1:15" ht="38.25">
      <c r="A120" s="549"/>
      <c r="B120" s="631"/>
      <c r="C120" s="551"/>
      <c r="D120" s="429">
        <v>0.25625000000000003</v>
      </c>
      <c r="E120" s="429">
        <v>0.33055555555555555</v>
      </c>
      <c r="F120" s="429">
        <f t="shared" si="2"/>
        <v>7.4305555555555514E-2</v>
      </c>
      <c r="G120" s="551"/>
      <c r="H120" s="416" t="s">
        <v>830</v>
      </c>
      <c r="I120" s="631"/>
      <c r="J120" s="551"/>
      <c r="K120" s="558"/>
      <c r="L120" s="558"/>
      <c r="M120" s="558"/>
      <c r="N120" s="631"/>
      <c r="O120" s="551"/>
    </row>
    <row r="121" spans="1:15" ht="38.25">
      <c r="A121" s="549"/>
      <c r="B121" s="631"/>
      <c r="C121" s="551"/>
      <c r="D121" s="429">
        <v>0.3666666666666667</v>
      </c>
      <c r="E121" s="429">
        <v>0.38680555555555557</v>
      </c>
      <c r="F121" s="429">
        <f t="shared" si="2"/>
        <v>2.0138888888888873E-2</v>
      </c>
      <c r="G121" s="551"/>
      <c r="H121" s="416" t="s">
        <v>831</v>
      </c>
      <c r="I121" s="631"/>
      <c r="J121" s="551"/>
      <c r="K121" s="558"/>
      <c r="L121" s="558"/>
      <c r="M121" s="558"/>
      <c r="N121" s="631"/>
      <c r="O121" s="551"/>
    </row>
    <row r="122" spans="1:15" ht="39" customHeight="1">
      <c r="A122" s="542"/>
      <c r="B122" s="629"/>
      <c r="C122" s="536"/>
      <c r="D122" s="429">
        <v>0.45624999999999999</v>
      </c>
      <c r="E122" s="429">
        <v>0.6645833333333333</v>
      </c>
      <c r="F122" s="429">
        <f t="shared" si="2"/>
        <v>0.20833333333333331</v>
      </c>
      <c r="G122" s="536"/>
      <c r="H122" s="416" t="s">
        <v>832</v>
      </c>
      <c r="I122" s="629"/>
      <c r="J122" s="536"/>
      <c r="K122" s="539"/>
      <c r="L122" s="539"/>
      <c r="M122" s="539"/>
      <c r="N122" s="629"/>
      <c r="O122" s="536"/>
    </row>
    <row r="123" spans="1:15" ht="77.25" customHeight="1">
      <c r="A123" s="446">
        <f>MAX(A$1:A122)+1</f>
        <v>72</v>
      </c>
      <c r="B123" s="428" t="s">
        <v>56</v>
      </c>
      <c r="C123" s="416" t="s">
        <v>826</v>
      </c>
      <c r="D123" s="429">
        <v>0.41319444444444442</v>
      </c>
      <c r="E123" s="429">
        <v>0.44722222222222219</v>
      </c>
      <c r="F123" s="429">
        <f t="shared" si="2"/>
        <v>3.4027777777777768E-2</v>
      </c>
      <c r="G123" s="416" t="s">
        <v>833</v>
      </c>
      <c r="H123" s="416" t="s">
        <v>834</v>
      </c>
      <c r="I123" s="496" t="s">
        <v>34</v>
      </c>
      <c r="J123" s="496" t="s">
        <v>34</v>
      </c>
      <c r="K123" s="497" t="s">
        <v>34</v>
      </c>
      <c r="L123" s="497" t="s">
        <v>34</v>
      </c>
      <c r="M123" s="497" t="s">
        <v>34</v>
      </c>
      <c r="N123" s="428" t="s">
        <v>796</v>
      </c>
      <c r="O123" s="496" t="s">
        <v>34</v>
      </c>
    </row>
    <row r="124" spans="1:15" ht="25.5">
      <c r="A124" s="446">
        <f>MAX(A$1:A123)+1</f>
        <v>73</v>
      </c>
      <c r="B124" s="428" t="s">
        <v>372</v>
      </c>
      <c r="C124" s="416" t="s">
        <v>826</v>
      </c>
      <c r="D124" s="429">
        <v>0.4152777777777778</v>
      </c>
      <c r="E124" s="429">
        <v>0.4201388888888889</v>
      </c>
      <c r="F124" s="429">
        <f t="shared" si="2"/>
        <v>4.8611111111110938E-3</v>
      </c>
      <c r="G124" s="416" t="s">
        <v>664</v>
      </c>
      <c r="H124" s="416" t="s">
        <v>835</v>
      </c>
      <c r="I124" s="428" t="s">
        <v>671</v>
      </c>
      <c r="J124" s="429">
        <v>4.8611111111111112E-3</v>
      </c>
      <c r="K124" s="497" t="s">
        <v>34</v>
      </c>
      <c r="L124" s="497" t="s">
        <v>34</v>
      </c>
      <c r="M124" s="431">
        <v>4.6060846774193551E-4</v>
      </c>
      <c r="N124" s="496" t="s">
        <v>34</v>
      </c>
      <c r="O124" s="496" t="s">
        <v>34</v>
      </c>
    </row>
    <row r="125" spans="1:15" ht="25.5">
      <c r="A125" s="446">
        <f>MAX(A$1:A124)+1</f>
        <v>74</v>
      </c>
      <c r="B125" s="428" t="s">
        <v>803</v>
      </c>
      <c r="C125" s="416" t="s">
        <v>826</v>
      </c>
      <c r="D125" s="429">
        <v>0.47361111111111115</v>
      </c>
      <c r="E125" s="429">
        <v>0.47361111111111115</v>
      </c>
      <c r="F125" s="429">
        <f t="shared" si="2"/>
        <v>0</v>
      </c>
      <c r="G125" s="416" t="s">
        <v>804</v>
      </c>
      <c r="H125" s="416" t="s">
        <v>836</v>
      </c>
      <c r="I125" s="496" t="s">
        <v>34</v>
      </c>
      <c r="J125" s="496" t="s">
        <v>34</v>
      </c>
      <c r="K125" s="497" t="s">
        <v>34</v>
      </c>
      <c r="L125" s="497" t="s">
        <v>34</v>
      </c>
      <c r="M125" s="497" t="s">
        <v>34</v>
      </c>
      <c r="N125" s="496" t="s">
        <v>34</v>
      </c>
      <c r="O125" s="496" t="s">
        <v>34</v>
      </c>
    </row>
    <row r="126" spans="1:15" ht="15">
      <c r="A126" s="446">
        <f>MAX(A$1:A125)+1</f>
        <v>75</v>
      </c>
      <c r="B126" s="428" t="s">
        <v>837</v>
      </c>
      <c r="C126" s="416" t="s">
        <v>826</v>
      </c>
      <c r="D126" s="429">
        <v>0.5708333333333333</v>
      </c>
      <c r="E126" s="429">
        <v>0.64652777777777781</v>
      </c>
      <c r="F126" s="429">
        <f t="shared" si="2"/>
        <v>7.5694444444444509E-2</v>
      </c>
      <c r="G126" s="416" t="s">
        <v>838</v>
      </c>
      <c r="H126" s="416" t="s">
        <v>839</v>
      </c>
      <c r="I126" s="496" t="s">
        <v>34</v>
      </c>
      <c r="J126" s="496" t="s">
        <v>34</v>
      </c>
      <c r="K126" s="497" t="s">
        <v>34</v>
      </c>
      <c r="L126" s="497" t="s">
        <v>34</v>
      </c>
      <c r="M126" s="497" t="s">
        <v>34</v>
      </c>
      <c r="N126" s="496" t="s">
        <v>34</v>
      </c>
      <c r="O126" s="496" t="s">
        <v>34</v>
      </c>
    </row>
    <row r="127" spans="1:15" ht="63.75" customHeight="1">
      <c r="A127" s="446">
        <f>MAX(A$1:A126)+1</f>
        <v>76</v>
      </c>
      <c r="B127" s="428" t="s">
        <v>86</v>
      </c>
      <c r="C127" s="416" t="s">
        <v>826</v>
      </c>
      <c r="D127" s="429">
        <v>0.68402777777777779</v>
      </c>
      <c r="E127" s="429">
        <v>0.68402777777777779</v>
      </c>
      <c r="F127" s="429">
        <f t="shared" si="2"/>
        <v>0</v>
      </c>
      <c r="G127" s="416" t="s">
        <v>840</v>
      </c>
      <c r="H127" s="416" t="s">
        <v>841</v>
      </c>
      <c r="I127" s="500" t="s">
        <v>34</v>
      </c>
      <c r="J127" s="496" t="s">
        <v>34</v>
      </c>
      <c r="K127" s="497" t="s">
        <v>34</v>
      </c>
      <c r="L127" s="497" t="s">
        <v>34</v>
      </c>
      <c r="M127" s="497" t="s">
        <v>34</v>
      </c>
      <c r="N127" s="428" t="s">
        <v>842</v>
      </c>
      <c r="O127" s="496" t="s">
        <v>34</v>
      </c>
    </row>
    <row r="128" spans="1:15" ht="25.5">
      <c r="A128" s="446">
        <f>MAX(A$1:A127)+1</f>
        <v>77</v>
      </c>
      <c r="B128" s="428" t="s">
        <v>372</v>
      </c>
      <c r="C128" s="416" t="s">
        <v>826</v>
      </c>
      <c r="D128" s="429">
        <v>0.72152777777777777</v>
      </c>
      <c r="E128" s="429">
        <v>0.72361111111111109</v>
      </c>
      <c r="F128" s="429">
        <f t="shared" si="2"/>
        <v>2.0833333333333259E-3</v>
      </c>
      <c r="G128" s="416" t="s">
        <v>664</v>
      </c>
      <c r="H128" s="416" t="s">
        <v>843</v>
      </c>
      <c r="I128" s="428" t="s">
        <v>671</v>
      </c>
      <c r="J128" s="429">
        <v>2.0833333333333333E-3</v>
      </c>
      <c r="K128" s="497" t="s">
        <v>34</v>
      </c>
      <c r="L128" s="497" t="s">
        <v>34</v>
      </c>
      <c r="M128" s="431">
        <v>1.9740362903225808E-4</v>
      </c>
      <c r="N128" s="496" t="s">
        <v>34</v>
      </c>
      <c r="O128" s="496" t="s">
        <v>34</v>
      </c>
    </row>
    <row r="129" spans="1:15" ht="25.5">
      <c r="A129" s="541">
        <f>MAX(A$1:A128)+1</f>
        <v>78</v>
      </c>
      <c r="B129" s="630" t="s">
        <v>349</v>
      </c>
      <c r="C129" s="550" t="s">
        <v>826</v>
      </c>
      <c r="D129" s="537">
        <v>0.98125000000000007</v>
      </c>
      <c r="E129" s="537">
        <v>0.99652777777777779</v>
      </c>
      <c r="F129" s="537">
        <f t="shared" si="2"/>
        <v>1.5277777777777724E-2</v>
      </c>
      <c r="G129" s="416" t="s">
        <v>844</v>
      </c>
      <c r="H129" s="416" t="s">
        <v>845</v>
      </c>
      <c r="I129" s="630" t="s">
        <v>846</v>
      </c>
      <c r="J129" s="618" t="s">
        <v>847</v>
      </c>
      <c r="K129" s="538" t="s">
        <v>34</v>
      </c>
      <c r="L129" s="538" t="s">
        <v>34</v>
      </c>
      <c r="M129" s="540">
        <v>4.8469345878136205E-3</v>
      </c>
      <c r="N129" s="535" t="s">
        <v>34</v>
      </c>
      <c r="O129" s="535" t="s">
        <v>34</v>
      </c>
    </row>
    <row r="130" spans="1:15">
      <c r="A130" s="549"/>
      <c r="B130" s="631"/>
      <c r="C130" s="551"/>
      <c r="D130" s="555"/>
      <c r="E130" s="555"/>
      <c r="F130" s="555"/>
      <c r="G130" s="416" t="s">
        <v>848</v>
      </c>
      <c r="H130" s="550" t="s">
        <v>849</v>
      </c>
      <c r="I130" s="631"/>
      <c r="J130" s="555"/>
      <c r="K130" s="558"/>
      <c r="L130" s="558"/>
      <c r="M130" s="558"/>
      <c r="N130" s="631"/>
      <c r="O130" s="551"/>
    </row>
    <row r="131" spans="1:15">
      <c r="A131" s="549"/>
      <c r="B131" s="631"/>
      <c r="C131" s="551"/>
      <c r="D131" s="555"/>
      <c r="E131" s="555"/>
      <c r="F131" s="555"/>
      <c r="G131" s="416" t="s">
        <v>850</v>
      </c>
      <c r="H131" s="551"/>
      <c r="I131" s="631"/>
      <c r="J131" s="555"/>
      <c r="K131" s="558"/>
      <c r="L131" s="558"/>
      <c r="M131" s="558"/>
      <c r="N131" s="631"/>
      <c r="O131" s="551"/>
    </row>
    <row r="132" spans="1:15">
      <c r="A132" s="549"/>
      <c r="B132" s="631"/>
      <c r="C132" s="551"/>
      <c r="D132" s="555"/>
      <c r="E132" s="555"/>
      <c r="F132" s="555"/>
      <c r="G132" s="416" t="s">
        <v>851</v>
      </c>
      <c r="H132" s="551"/>
      <c r="I132" s="631"/>
      <c r="J132" s="555"/>
      <c r="K132" s="558"/>
      <c r="L132" s="558"/>
      <c r="M132" s="558"/>
      <c r="N132" s="631"/>
      <c r="O132" s="551"/>
    </row>
    <row r="133" spans="1:15">
      <c r="A133" s="549"/>
      <c r="B133" s="631"/>
      <c r="C133" s="551"/>
      <c r="D133" s="555"/>
      <c r="E133" s="555"/>
      <c r="F133" s="555"/>
      <c r="G133" s="416" t="s">
        <v>852</v>
      </c>
      <c r="H133" s="551"/>
      <c r="I133" s="631"/>
      <c r="J133" s="555"/>
      <c r="K133" s="558"/>
      <c r="L133" s="558"/>
      <c r="M133" s="558"/>
      <c r="N133" s="631"/>
      <c r="O133" s="551"/>
    </row>
    <row r="134" spans="1:15">
      <c r="A134" s="549"/>
      <c r="B134" s="631"/>
      <c r="C134" s="551"/>
      <c r="D134" s="555"/>
      <c r="E134" s="555"/>
      <c r="F134" s="555"/>
      <c r="G134" s="416" t="s">
        <v>853</v>
      </c>
      <c r="H134" s="551"/>
      <c r="I134" s="631"/>
      <c r="J134" s="555"/>
      <c r="K134" s="558"/>
      <c r="L134" s="558"/>
      <c r="M134" s="558"/>
      <c r="N134" s="631"/>
      <c r="O134" s="551"/>
    </row>
    <row r="135" spans="1:15">
      <c r="A135" s="549"/>
      <c r="B135" s="631"/>
      <c r="C135" s="551"/>
      <c r="D135" s="555"/>
      <c r="E135" s="556"/>
      <c r="F135" s="556"/>
      <c r="G135" s="416" t="s">
        <v>854</v>
      </c>
      <c r="H135" s="551"/>
      <c r="I135" s="631"/>
      <c r="J135" s="555"/>
      <c r="K135" s="558"/>
      <c r="L135" s="558"/>
      <c r="M135" s="558"/>
      <c r="N135" s="631"/>
      <c r="O135" s="551"/>
    </row>
    <row r="136" spans="1:15" ht="25.5">
      <c r="A136" s="542"/>
      <c r="B136" s="629"/>
      <c r="C136" s="536"/>
      <c r="D136" s="556"/>
      <c r="E136" s="429">
        <v>0.98819444444444438</v>
      </c>
      <c r="F136" s="429">
        <f>E136-D129</f>
        <v>6.9444444444443088E-3</v>
      </c>
      <c r="G136" s="416" t="s">
        <v>855</v>
      </c>
      <c r="H136" s="416" t="s">
        <v>856</v>
      </c>
      <c r="I136" s="629"/>
      <c r="J136" s="556"/>
      <c r="K136" s="539"/>
      <c r="L136" s="539"/>
      <c r="M136" s="539"/>
      <c r="N136" s="629"/>
      <c r="O136" s="536"/>
    </row>
    <row r="137" spans="1:15" ht="76.5" customHeight="1">
      <c r="A137" s="541">
        <f>MAX(A$1:A136)+1</f>
        <v>79</v>
      </c>
      <c r="B137" s="630" t="s">
        <v>857</v>
      </c>
      <c r="C137" s="550" t="s">
        <v>858</v>
      </c>
      <c r="D137" s="537">
        <v>0.17430555555555557</v>
      </c>
      <c r="E137" s="537">
        <v>0.17986111111111111</v>
      </c>
      <c r="F137" s="537">
        <f t="shared" ref="F137:F196" si="3">E137-D137</f>
        <v>5.5555555555555358E-3</v>
      </c>
      <c r="G137" s="416" t="s">
        <v>859</v>
      </c>
      <c r="H137" s="416" t="s">
        <v>860</v>
      </c>
      <c r="I137" s="630" t="s">
        <v>861</v>
      </c>
      <c r="J137" s="537" t="s">
        <v>862</v>
      </c>
      <c r="K137" s="538" t="s">
        <v>34</v>
      </c>
      <c r="L137" s="538" t="s">
        <v>34</v>
      </c>
      <c r="M137" s="540">
        <v>3.3442051075268818E-3</v>
      </c>
      <c r="N137" s="535" t="s">
        <v>34</v>
      </c>
      <c r="O137" s="535" t="s">
        <v>34</v>
      </c>
    </row>
    <row r="138" spans="1:15" ht="77.25" customHeight="1">
      <c r="A138" s="542"/>
      <c r="B138" s="629"/>
      <c r="C138" s="536"/>
      <c r="D138" s="556"/>
      <c r="E138" s="556"/>
      <c r="F138" s="556"/>
      <c r="G138" s="416" t="s">
        <v>863</v>
      </c>
      <c r="H138" s="416" t="s">
        <v>860</v>
      </c>
      <c r="I138" s="629"/>
      <c r="J138" s="536"/>
      <c r="K138" s="539"/>
      <c r="L138" s="539"/>
      <c r="M138" s="539"/>
      <c r="N138" s="629"/>
      <c r="O138" s="536"/>
    </row>
    <row r="139" spans="1:15" ht="51">
      <c r="A139" s="541">
        <f>MAX(A$1:A138)+1</f>
        <v>80</v>
      </c>
      <c r="B139" s="630" t="s">
        <v>56</v>
      </c>
      <c r="C139" s="550" t="s">
        <v>858</v>
      </c>
      <c r="D139" s="537">
        <v>0.17916666666666667</v>
      </c>
      <c r="E139" s="429">
        <v>0.20694444444444446</v>
      </c>
      <c r="F139" s="429">
        <f t="shared" si="3"/>
        <v>2.777777777777779E-2</v>
      </c>
      <c r="G139" s="416" t="s">
        <v>864</v>
      </c>
      <c r="H139" s="416" t="s">
        <v>865</v>
      </c>
      <c r="I139" s="630" t="s">
        <v>797</v>
      </c>
      <c r="J139" s="537">
        <v>2.7777777777777776E-2</v>
      </c>
      <c r="K139" s="538" t="s">
        <v>34</v>
      </c>
      <c r="L139" s="538" t="s">
        <v>34</v>
      </c>
      <c r="M139" s="540">
        <v>1.2099148745519715E-3</v>
      </c>
      <c r="N139" s="630" t="s">
        <v>866</v>
      </c>
      <c r="O139" s="535" t="s">
        <v>34</v>
      </c>
    </row>
    <row r="140" spans="1:15" ht="51" customHeight="1">
      <c r="A140" s="542"/>
      <c r="B140" s="629"/>
      <c r="C140" s="536"/>
      <c r="D140" s="556"/>
      <c r="E140" s="429">
        <v>0.21458333333333335</v>
      </c>
      <c r="F140" s="429">
        <f>E140-D139</f>
        <v>3.541666666666668E-2</v>
      </c>
      <c r="G140" s="416" t="s">
        <v>867</v>
      </c>
      <c r="H140" s="416" t="s">
        <v>868</v>
      </c>
      <c r="I140" s="629"/>
      <c r="J140" s="536"/>
      <c r="K140" s="539"/>
      <c r="L140" s="539"/>
      <c r="M140" s="539"/>
      <c r="N140" s="629"/>
      <c r="O140" s="536"/>
    </row>
    <row r="141" spans="1:15" ht="51">
      <c r="A141" s="446">
        <f>MAX(A$1:A140)+1</f>
        <v>81</v>
      </c>
      <c r="B141" s="428" t="s">
        <v>282</v>
      </c>
      <c r="C141" s="416" t="s">
        <v>858</v>
      </c>
      <c r="D141" s="429">
        <v>0.20833333333333334</v>
      </c>
      <c r="E141" s="429">
        <v>0.20833333333333334</v>
      </c>
      <c r="F141" s="429">
        <f t="shared" si="3"/>
        <v>0</v>
      </c>
      <c r="G141" s="416" t="s">
        <v>869</v>
      </c>
      <c r="H141" s="416" t="s">
        <v>870</v>
      </c>
      <c r="I141" s="496" t="s">
        <v>34</v>
      </c>
      <c r="J141" s="496" t="s">
        <v>34</v>
      </c>
      <c r="K141" s="497" t="s">
        <v>34</v>
      </c>
      <c r="L141" s="497" t="s">
        <v>34</v>
      </c>
      <c r="M141" s="497" t="s">
        <v>34</v>
      </c>
      <c r="N141" s="428" t="s">
        <v>871</v>
      </c>
      <c r="O141" s="496" t="s">
        <v>34</v>
      </c>
    </row>
    <row r="142" spans="1:15" ht="15">
      <c r="A142" s="446">
        <f>MAX(A$1:A141)+1</f>
        <v>82</v>
      </c>
      <c r="B142" s="428" t="s">
        <v>308</v>
      </c>
      <c r="C142" s="416" t="s">
        <v>858</v>
      </c>
      <c r="D142" s="429">
        <v>0.21944444444444444</v>
      </c>
      <c r="E142" s="429">
        <v>0.58194444444444449</v>
      </c>
      <c r="F142" s="429">
        <f t="shared" si="3"/>
        <v>0.36250000000000004</v>
      </c>
      <c r="G142" s="416" t="s">
        <v>777</v>
      </c>
      <c r="H142" s="416"/>
      <c r="I142" s="496" t="s">
        <v>34</v>
      </c>
      <c r="J142" s="496" t="s">
        <v>34</v>
      </c>
      <c r="K142" s="497" t="s">
        <v>34</v>
      </c>
      <c r="L142" s="497" t="s">
        <v>34</v>
      </c>
      <c r="M142" s="497" t="s">
        <v>34</v>
      </c>
      <c r="N142" s="496" t="s">
        <v>34</v>
      </c>
      <c r="O142" s="496" t="s">
        <v>34</v>
      </c>
    </row>
    <row r="143" spans="1:15" ht="63.75">
      <c r="A143" s="446">
        <f>MAX(A$1:A142)+1</f>
        <v>83</v>
      </c>
      <c r="B143" s="428" t="s">
        <v>270</v>
      </c>
      <c r="C143" s="416" t="s">
        <v>858</v>
      </c>
      <c r="D143" s="429">
        <v>0.29097222222222224</v>
      </c>
      <c r="E143" s="429">
        <v>0.29097222222222224</v>
      </c>
      <c r="F143" s="429">
        <f t="shared" si="3"/>
        <v>0</v>
      </c>
      <c r="G143" s="416" t="s">
        <v>872</v>
      </c>
      <c r="H143" s="416" t="s">
        <v>873</v>
      </c>
      <c r="I143" s="500" t="s">
        <v>34</v>
      </c>
      <c r="J143" s="496" t="s">
        <v>34</v>
      </c>
      <c r="K143" s="497" t="s">
        <v>34</v>
      </c>
      <c r="L143" s="497" t="s">
        <v>34</v>
      </c>
      <c r="M143" s="497" t="s">
        <v>34</v>
      </c>
      <c r="N143" s="428" t="s">
        <v>874</v>
      </c>
      <c r="O143" s="496" t="s">
        <v>34</v>
      </c>
    </row>
    <row r="144" spans="1:15" ht="51">
      <c r="A144" s="446">
        <f>MAX(A$1:A143)+1</f>
        <v>84</v>
      </c>
      <c r="B144" s="428" t="s">
        <v>282</v>
      </c>
      <c r="C144" s="416" t="s">
        <v>858</v>
      </c>
      <c r="D144" s="429">
        <v>0.30069444444444443</v>
      </c>
      <c r="E144" s="429">
        <v>0.30069444444444443</v>
      </c>
      <c r="F144" s="429">
        <f t="shared" si="3"/>
        <v>0</v>
      </c>
      <c r="G144" s="416" t="s">
        <v>869</v>
      </c>
      <c r="H144" s="416" t="s">
        <v>875</v>
      </c>
      <c r="I144" s="496" t="s">
        <v>34</v>
      </c>
      <c r="J144" s="496" t="s">
        <v>34</v>
      </c>
      <c r="K144" s="497" t="s">
        <v>34</v>
      </c>
      <c r="L144" s="497" t="s">
        <v>34</v>
      </c>
      <c r="M144" s="497" t="s">
        <v>34</v>
      </c>
      <c r="N144" s="428" t="s">
        <v>871</v>
      </c>
      <c r="O144" s="496" t="s">
        <v>34</v>
      </c>
    </row>
    <row r="145" spans="1:15" ht="38.25">
      <c r="A145" s="446">
        <f>MAX(A$1:A144)+1</f>
        <v>85</v>
      </c>
      <c r="B145" s="428" t="s">
        <v>56</v>
      </c>
      <c r="C145" s="416" t="s">
        <v>858</v>
      </c>
      <c r="D145" s="429">
        <v>0.42708333333333331</v>
      </c>
      <c r="E145" s="429">
        <v>0.45555555555555555</v>
      </c>
      <c r="F145" s="429">
        <f t="shared" si="3"/>
        <v>2.8472222222222232E-2</v>
      </c>
      <c r="G145" s="416" t="s">
        <v>795</v>
      </c>
      <c r="H145" s="416" t="s">
        <v>876</v>
      </c>
      <c r="I145" s="496" t="s">
        <v>34</v>
      </c>
      <c r="J145" s="496" t="s">
        <v>34</v>
      </c>
      <c r="K145" s="497" t="s">
        <v>34</v>
      </c>
      <c r="L145" s="497" t="s">
        <v>34</v>
      </c>
      <c r="M145" s="497" t="s">
        <v>34</v>
      </c>
      <c r="N145" s="496" t="s">
        <v>34</v>
      </c>
      <c r="O145" s="496" t="s">
        <v>34</v>
      </c>
    </row>
    <row r="146" spans="1:15" ht="38.25">
      <c r="A146" s="446">
        <f>MAX(A$1:A145)+1</f>
        <v>86</v>
      </c>
      <c r="B146" s="428" t="s">
        <v>258</v>
      </c>
      <c r="C146" s="416" t="s">
        <v>858</v>
      </c>
      <c r="D146" s="429">
        <v>0.52847222222222223</v>
      </c>
      <c r="E146" s="429">
        <v>0.55555555555555558</v>
      </c>
      <c r="F146" s="429">
        <f t="shared" si="3"/>
        <v>2.7083333333333348E-2</v>
      </c>
      <c r="G146" s="416" t="s">
        <v>877</v>
      </c>
      <c r="H146" s="416" t="s">
        <v>878</v>
      </c>
      <c r="I146" s="496" t="s">
        <v>34</v>
      </c>
      <c r="J146" s="496" t="s">
        <v>34</v>
      </c>
      <c r="K146" s="497" t="s">
        <v>34</v>
      </c>
      <c r="L146" s="497" t="s">
        <v>34</v>
      </c>
      <c r="M146" s="497" t="s">
        <v>34</v>
      </c>
      <c r="N146" s="496" t="s">
        <v>34</v>
      </c>
      <c r="O146" s="496" t="s">
        <v>34</v>
      </c>
    </row>
    <row r="147" spans="1:15" ht="25.5">
      <c r="A147" s="446">
        <f>MAX(A$1:A146)+1</f>
        <v>87</v>
      </c>
      <c r="B147" s="428" t="s">
        <v>250</v>
      </c>
      <c r="C147" s="416" t="s">
        <v>858</v>
      </c>
      <c r="D147" s="429">
        <v>0.52986111111111112</v>
      </c>
      <c r="E147" s="429">
        <v>0.56180555555555556</v>
      </c>
      <c r="F147" s="429">
        <f t="shared" si="3"/>
        <v>3.1944444444444442E-2</v>
      </c>
      <c r="G147" s="416" t="s">
        <v>879</v>
      </c>
      <c r="H147" s="416" t="s">
        <v>880</v>
      </c>
      <c r="I147" s="496" t="s">
        <v>34</v>
      </c>
      <c r="J147" s="496" t="s">
        <v>34</v>
      </c>
      <c r="K147" s="497" t="s">
        <v>34</v>
      </c>
      <c r="L147" s="497" t="s">
        <v>34</v>
      </c>
      <c r="M147" s="497" t="s">
        <v>34</v>
      </c>
      <c r="N147" s="496" t="s">
        <v>34</v>
      </c>
      <c r="O147" s="496" t="s">
        <v>34</v>
      </c>
    </row>
    <row r="148" spans="1:15" ht="15">
      <c r="A148" s="446">
        <f>MAX(A$1:A147)+1</f>
        <v>88</v>
      </c>
      <c r="B148" s="428" t="s">
        <v>335</v>
      </c>
      <c r="C148" s="416" t="s">
        <v>858</v>
      </c>
      <c r="D148" s="429">
        <v>0.74513888888888891</v>
      </c>
      <c r="E148" s="429">
        <v>0.74652777777777779</v>
      </c>
      <c r="F148" s="429">
        <f t="shared" si="3"/>
        <v>1.388888888888884E-3</v>
      </c>
      <c r="G148" s="416" t="s">
        <v>732</v>
      </c>
      <c r="H148" s="416" t="s">
        <v>733</v>
      </c>
      <c r="I148" s="496" t="s">
        <v>34</v>
      </c>
      <c r="J148" s="496" t="s">
        <v>34</v>
      </c>
      <c r="K148" s="497" t="s">
        <v>34</v>
      </c>
      <c r="L148" s="497" t="s">
        <v>34</v>
      </c>
      <c r="M148" s="497" t="s">
        <v>34</v>
      </c>
      <c r="N148" s="496" t="s">
        <v>34</v>
      </c>
      <c r="O148" s="496" t="s">
        <v>34</v>
      </c>
    </row>
    <row r="149" spans="1:15" ht="25.5">
      <c r="A149" s="446">
        <f>MAX(A$1:A148)+1</f>
        <v>89</v>
      </c>
      <c r="B149" s="428" t="s">
        <v>256</v>
      </c>
      <c r="C149" s="416" t="s">
        <v>858</v>
      </c>
      <c r="D149" s="429">
        <v>0.79583333333333339</v>
      </c>
      <c r="E149" s="429">
        <v>0.79791666666666661</v>
      </c>
      <c r="F149" s="429">
        <f t="shared" si="3"/>
        <v>2.0833333333332149E-3</v>
      </c>
      <c r="G149" s="416" t="s">
        <v>881</v>
      </c>
      <c r="H149" s="416" t="s">
        <v>882</v>
      </c>
      <c r="I149" s="428" t="s">
        <v>883</v>
      </c>
      <c r="J149" s="429">
        <v>2.0833333333333333E-3</v>
      </c>
      <c r="K149" s="497" t="s">
        <v>34</v>
      </c>
      <c r="L149" s="497" t="s">
        <v>34</v>
      </c>
      <c r="M149" s="431">
        <v>3.6737426075268817E-4</v>
      </c>
      <c r="N149" s="496" t="s">
        <v>34</v>
      </c>
      <c r="O149" s="496" t="s">
        <v>34</v>
      </c>
    </row>
    <row r="150" spans="1:15" ht="30.75" customHeight="1">
      <c r="A150" s="541">
        <f>MAX(A$1:A149)+1</f>
        <v>90</v>
      </c>
      <c r="B150" s="630" t="s">
        <v>342</v>
      </c>
      <c r="C150" s="550" t="s">
        <v>884</v>
      </c>
      <c r="D150" s="537">
        <v>0.26458333333333334</v>
      </c>
      <c r="E150" s="537">
        <v>0.26874999999999999</v>
      </c>
      <c r="F150" s="537">
        <f t="shared" si="3"/>
        <v>4.1666666666666519E-3</v>
      </c>
      <c r="G150" s="416" t="s">
        <v>885</v>
      </c>
      <c r="H150" s="550" t="s">
        <v>886</v>
      </c>
      <c r="I150" s="535" t="s">
        <v>34</v>
      </c>
      <c r="J150" s="604" t="s">
        <v>34</v>
      </c>
      <c r="K150" s="538" t="s">
        <v>34</v>
      </c>
      <c r="L150" s="538" t="s">
        <v>34</v>
      </c>
      <c r="M150" s="538" t="s">
        <v>34</v>
      </c>
      <c r="N150" s="630" t="s">
        <v>887</v>
      </c>
      <c r="O150" s="535" t="s">
        <v>34</v>
      </c>
    </row>
    <row r="151" spans="1:15" ht="25.5">
      <c r="A151" s="542"/>
      <c r="B151" s="629"/>
      <c r="C151" s="536"/>
      <c r="D151" s="556"/>
      <c r="E151" s="556"/>
      <c r="F151" s="556"/>
      <c r="G151" s="416" t="s">
        <v>888</v>
      </c>
      <c r="H151" s="536"/>
      <c r="I151" s="629"/>
      <c r="J151" s="536"/>
      <c r="K151" s="539"/>
      <c r="L151" s="539"/>
      <c r="M151" s="539"/>
      <c r="N151" s="629"/>
      <c r="O151" s="536"/>
    </row>
    <row r="152" spans="1:15" ht="38.25">
      <c r="A152" s="446">
        <f>MAX(A$1:A151)+1</f>
        <v>91</v>
      </c>
      <c r="B152" s="428" t="s">
        <v>81</v>
      </c>
      <c r="C152" s="416" t="s">
        <v>884</v>
      </c>
      <c r="D152" s="429">
        <v>0.28194444444444444</v>
      </c>
      <c r="E152" s="429">
        <v>0.30694444444444441</v>
      </c>
      <c r="F152" s="429">
        <f t="shared" si="3"/>
        <v>2.4999999999999967E-2</v>
      </c>
      <c r="G152" s="416" t="s">
        <v>889</v>
      </c>
      <c r="H152" s="416" t="s">
        <v>890</v>
      </c>
      <c r="I152" s="428" t="s">
        <v>891</v>
      </c>
      <c r="J152" s="429" t="s">
        <v>892</v>
      </c>
      <c r="K152" s="497" t="s">
        <v>34</v>
      </c>
      <c r="L152" s="497" t="s">
        <v>34</v>
      </c>
      <c r="M152" s="431">
        <v>1.2147786133512545E-2</v>
      </c>
      <c r="N152" s="496" t="s">
        <v>34</v>
      </c>
      <c r="O152" s="496" t="s">
        <v>34</v>
      </c>
    </row>
    <row r="153" spans="1:15" ht="44.25" customHeight="1">
      <c r="A153" s="446">
        <f>MAX(A$1:A152)+1</f>
        <v>92</v>
      </c>
      <c r="B153" s="428" t="s">
        <v>240</v>
      </c>
      <c r="C153" s="416" t="s">
        <v>884</v>
      </c>
      <c r="D153" s="429">
        <v>0.44305555555555554</v>
      </c>
      <c r="E153" s="429">
        <v>0.56597222222222221</v>
      </c>
      <c r="F153" s="429">
        <f t="shared" si="3"/>
        <v>0.12291666666666667</v>
      </c>
      <c r="G153" s="416" t="s">
        <v>893</v>
      </c>
      <c r="H153" s="416" t="s">
        <v>894</v>
      </c>
      <c r="I153" s="496" t="s">
        <v>34</v>
      </c>
      <c r="J153" s="496" t="s">
        <v>34</v>
      </c>
      <c r="K153" s="497" t="s">
        <v>34</v>
      </c>
      <c r="L153" s="497" t="s">
        <v>34</v>
      </c>
      <c r="M153" s="497" t="s">
        <v>34</v>
      </c>
      <c r="N153" s="514" t="s">
        <v>895</v>
      </c>
      <c r="O153" s="496" t="s">
        <v>34</v>
      </c>
    </row>
    <row r="154" spans="1:15" ht="38.25">
      <c r="A154" s="446">
        <f>MAX(A$1:A153)+1</f>
        <v>93</v>
      </c>
      <c r="B154" s="428" t="s">
        <v>282</v>
      </c>
      <c r="C154" s="416" t="s">
        <v>884</v>
      </c>
      <c r="D154" s="429">
        <v>0.49513888888888885</v>
      </c>
      <c r="E154" s="429">
        <v>0.49513888888888885</v>
      </c>
      <c r="F154" s="429">
        <f t="shared" si="3"/>
        <v>0</v>
      </c>
      <c r="G154" s="416" t="s">
        <v>869</v>
      </c>
      <c r="H154" s="416" t="s">
        <v>896</v>
      </c>
      <c r="I154" s="496" t="s">
        <v>34</v>
      </c>
      <c r="J154" s="496" t="s">
        <v>34</v>
      </c>
      <c r="K154" s="497" t="s">
        <v>34</v>
      </c>
      <c r="L154" s="497" t="s">
        <v>34</v>
      </c>
      <c r="M154" s="497" t="s">
        <v>34</v>
      </c>
      <c r="N154" s="428" t="s">
        <v>897</v>
      </c>
      <c r="O154" s="496" t="s">
        <v>34</v>
      </c>
    </row>
    <row r="155" spans="1:15" ht="51">
      <c r="A155" s="541">
        <f>MAX(A$1:A154)+1</f>
        <v>94</v>
      </c>
      <c r="B155" s="630" t="s">
        <v>898</v>
      </c>
      <c r="C155" s="550" t="s">
        <v>884</v>
      </c>
      <c r="D155" s="537">
        <v>0.50902777777777775</v>
      </c>
      <c r="E155" s="429">
        <v>0.50902777777777775</v>
      </c>
      <c r="F155" s="429">
        <f t="shared" si="3"/>
        <v>0</v>
      </c>
      <c r="G155" s="416" t="s">
        <v>639</v>
      </c>
      <c r="H155" s="416" t="s">
        <v>899</v>
      </c>
      <c r="I155" s="630" t="s">
        <v>898</v>
      </c>
      <c r="J155" s="537">
        <v>3.6805555555555557E-2</v>
      </c>
      <c r="K155" s="538" t="s">
        <v>34</v>
      </c>
      <c r="L155" s="538" t="s">
        <v>34</v>
      </c>
      <c r="M155" s="540">
        <v>5.144958378136201E-3</v>
      </c>
      <c r="N155" s="535" t="s">
        <v>34</v>
      </c>
      <c r="O155" s="535" t="s">
        <v>34</v>
      </c>
    </row>
    <row r="156" spans="1:15" ht="51">
      <c r="A156" s="542"/>
      <c r="B156" s="629"/>
      <c r="C156" s="536"/>
      <c r="D156" s="556"/>
      <c r="E156" s="429">
        <v>0.54583333333333328</v>
      </c>
      <c r="F156" s="429">
        <v>3.6805555555555557E-2</v>
      </c>
      <c r="G156" s="416" t="s">
        <v>872</v>
      </c>
      <c r="H156" s="416" t="s">
        <v>900</v>
      </c>
      <c r="I156" s="629"/>
      <c r="J156" s="536"/>
      <c r="K156" s="539"/>
      <c r="L156" s="539"/>
      <c r="M156" s="539"/>
      <c r="N156" s="629"/>
      <c r="O156" s="536"/>
    </row>
    <row r="157" spans="1:15" ht="51">
      <c r="A157" s="446">
        <f>MAX(A$1:A156)+1</f>
        <v>95</v>
      </c>
      <c r="B157" s="428" t="s">
        <v>297</v>
      </c>
      <c r="C157" s="416" t="s">
        <v>884</v>
      </c>
      <c r="D157" s="429">
        <v>0.51041666666666663</v>
      </c>
      <c r="E157" s="429">
        <v>0.51041666666666663</v>
      </c>
      <c r="F157" s="429">
        <f t="shared" si="3"/>
        <v>0</v>
      </c>
      <c r="G157" s="416" t="s">
        <v>576</v>
      </c>
      <c r="H157" s="416" t="s">
        <v>901</v>
      </c>
      <c r="I157" s="500" t="s">
        <v>34</v>
      </c>
      <c r="J157" s="496" t="s">
        <v>34</v>
      </c>
      <c r="K157" s="497" t="s">
        <v>34</v>
      </c>
      <c r="L157" s="497" t="s">
        <v>34</v>
      </c>
      <c r="M157" s="497" t="s">
        <v>34</v>
      </c>
      <c r="N157" s="428" t="s">
        <v>787</v>
      </c>
      <c r="O157" s="496" t="s">
        <v>34</v>
      </c>
    </row>
    <row r="158" spans="1:15" ht="51">
      <c r="A158" s="446">
        <f>MAX(A$1:A157)+1</f>
        <v>96</v>
      </c>
      <c r="B158" s="428" t="s">
        <v>280</v>
      </c>
      <c r="C158" s="416" t="s">
        <v>884</v>
      </c>
      <c r="D158" s="429">
        <v>0.5395833333333333</v>
      </c>
      <c r="E158" s="429">
        <v>0.5395833333333333</v>
      </c>
      <c r="F158" s="429">
        <f t="shared" si="3"/>
        <v>0</v>
      </c>
      <c r="G158" s="416" t="s">
        <v>902</v>
      </c>
      <c r="H158" s="416" t="s">
        <v>903</v>
      </c>
      <c r="I158" s="496" t="s">
        <v>34</v>
      </c>
      <c r="J158" s="496" t="s">
        <v>34</v>
      </c>
      <c r="K158" s="497" t="s">
        <v>34</v>
      </c>
      <c r="L158" s="497" t="s">
        <v>34</v>
      </c>
      <c r="M158" s="497" t="s">
        <v>34</v>
      </c>
      <c r="N158" s="428" t="s">
        <v>904</v>
      </c>
      <c r="O158" s="496" t="s">
        <v>34</v>
      </c>
    </row>
    <row r="159" spans="1:15" ht="63.75">
      <c r="A159" s="446">
        <f>MAX(A$1:A158)+1</f>
        <v>97</v>
      </c>
      <c r="B159" s="428" t="s">
        <v>86</v>
      </c>
      <c r="C159" s="416" t="s">
        <v>884</v>
      </c>
      <c r="D159" s="429">
        <v>0.95833333333333337</v>
      </c>
      <c r="E159" s="429">
        <v>0.95833333333333337</v>
      </c>
      <c r="F159" s="429">
        <f t="shared" si="3"/>
        <v>0</v>
      </c>
      <c r="G159" s="416" t="s">
        <v>905</v>
      </c>
      <c r="H159" s="416" t="s">
        <v>906</v>
      </c>
      <c r="I159" s="500" t="s">
        <v>34</v>
      </c>
      <c r="J159" s="496" t="s">
        <v>34</v>
      </c>
      <c r="K159" s="497" t="s">
        <v>34</v>
      </c>
      <c r="L159" s="497" t="s">
        <v>34</v>
      </c>
      <c r="M159" s="497" t="s">
        <v>34</v>
      </c>
      <c r="N159" s="428" t="s">
        <v>907</v>
      </c>
      <c r="O159" s="496" t="s">
        <v>34</v>
      </c>
    </row>
    <row r="160" spans="1:15" ht="15">
      <c r="A160" s="513">
        <f>MAX(A$1:A159)+1</f>
        <v>98</v>
      </c>
      <c r="B160" s="441" t="s">
        <v>908</v>
      </c>
      <c r="C160" s="440" t="s">
        <v>506</v>
      </c>
      <c r="D160" s="442">
        <v>0.21736111111111112</v>
      </c>
      <c r="E160" s="442">
        <v>0.22916666666666666</v>
      </c>
      <c r="F160" s="442">
        <f t="shared" si="3"/>
        <v>1.1805555555555541E-2</v>
      </c>
      <c r="G160" s="440" t="s">
        <v>909</v>
      </c>
      <c r="H160" s="440" t="s">
        <v>910</v>
      </c>
      <c r="I160" s="443" t="s">
        <v>911</v>
      </c>
      <c r="J160" s="501" t="s">
        <v>34</v>
      </c>
      <c r="K160" s="502" t="s">
        <v>34</v>
      </c>
      <c r="L160" s="502" t="s">
        <v>34</v>
      </c>
      <c r="M160" s="502" t="s">
        <v>34</v>
      </c>
      <c r="N160" s="501" t="s">
        <v>34</v>
      </c>
      <c r="O160" s="501" t="s">
        <v>34</v>
      </c>
    </row>
    <row r="161" spans="1:15" ht="15">
      <c r="A161" s="446">
        <f>MAX(A$1:A160)+1</f>
        <v>99</v>
      </c>
      <c r="B161" s="428" t="s">
        <v>266</v>
      </c>
      <c r="C161" s="416" t="s">
        <v>506</v>
      </c>
      <c r="D161" s="429">
        <v>0.32291666666666669</v>
      </c>
      <c r="E161" s="429">
        <v>0.4861111111111111</v>
      </c>
      <c r="F161" s="429">
        <f t="shared" si="3"/>
        <v>0.16319444444444442</v>
      </c>
      <c r="G161" s="416" t="s">
        <v>912</v>
      </c>
      <c r="H161" s="416"/>
      <c r="I161" s="496" t="s">
        <v>34</v>
      </c>
      <c r="J161" s="496" t="s">
        <v>34</v>
      </c>
      <c r="K161" s="497" t="s">
        <v>34</v>
      </c>
      <c r="L161" s="497" t="s">
        <v>34</v>
      </c>
      <c r="M161" s="497" t="s">
        <v>34</v>
      </c>
      <c r="N161" s="496" t="s">
        <v>34</v>
      </c>
      <c r="O161" s="496" t="s">
        <v>34</v>
      </c>
    </row>
    <row r="162" spans="1:15" ht="25.5">
      <c r="A162" s="446">
        <f>MAX(A$1:A161)+1</f>
        <v>100</v>
      </c>
      <c r="B162" s="428" t="s">
        <v>81</v>
      </c>
      <c r="C162" s="416" t="s">
        <v>506</v>
      </c>
      <c r="D162" s="429">
        <v>0.4861111111111111</v>
      </c>
      <c r="E162" s="429">
        <v>0.54791666666666672</v>
      </c>
      <c r="F162" s="429">
        <f t="shared" si="3"/>
        <v>6.1805555555555614E-2</v>
      </c>
      <c r="G162" s="416" t="s">
        <v>889</v>
      </c>
      <c r="H162" s="416" t="s">
        <v>913</v>
      </c>
      <c r="I162" s="428" t="s">
        <v>914</v>
      </c>
      <c r="J162" s="429" t="s">
        <v>915</v>
      </c>
      <c r="K162" s="497" t="s">
        <v>34</v>
      </c>
      <c r="L162" s="497" t="s">
        <v>34</v>
      </c>
      <c r="M162" s="431">
        <v>5.2250717741935482E-3</v>
      </c>
      <c r="N162" s="496" t="s">
        <v>34</v>
      </c>
      <c r="O162" s="496" t="s">
        <v>34</v>
      </c>
    </row>
    <row r="163" spans="1:15" ht="51">
      <c r="A163" s="446">
        <f>MAX(A$1:A162)+1</f>
        <v>101</v>
      </c>
      <c r="B163" s="428" t="s">
        <v>57</v>
      </c>
      <c r="C163" s="416" t="s">
        <v>506</v>
      </c>
      <c r="D163" s="429">
        <v>0.5444444444444444</v>
      </c>
      <c r="E163" s="429">
        <v>0.5444444444444444</v>
      </c>
      <c r="F163" s="429">
        <f t="shared" si="3"/>
        <v>0</v>
      </c>
      <c r="G163" s="416" t="s">
        <v>916</v>
      </c>
      <c r="H163" s="416" t="s">
        <v>917</v>
      </c>
      <c r="I163" s="496" t="s">
        <v>34</v>
      </c>
      <c r="J163" s="496" t="s">
        <v>34</v>
      </c>
      <c r="K163" s="497" t="s">
        <v>34</v>
      </c>
      <c r="L163" s="497" t="s">
        <v>34</v>
      </c>
      <c r="M163" s="497" t="s">
        <v>34</v>
      </c>
      <c r="N163" s="496" t="s">
        <v>34</v>
      </c>
      <c r="O163" s="496" t="s">
        <v>34</v>
      </c>
    </row>
    <row r="164" spans="1:15" ht="216.75" customHeight="1">
      <c r="A164" s="446">
        <f>MAX(A$1:A163)+1</f>
        <v>102</v>
      </c>
      <c r="B164" s="428" t="s">
        <v>56</v>
      </c>
      <c r="C164" s="416" t="s">
        <v>506</v>
      </c>
      <c r="D164" s="429">
        <v>0.58402777777777781</v>
      </c>
      <c r="E164" s="429">
        <v>0.71250000000000002</v>
      </c>
      <c r="F164" s="429">
        <f t="shared" si="3"/>
        <v>0.12847222222222221</v>
      </c>
      <c r="G164" s="416" t="s">
        <v>833</v>
      </c>
      <c r="H164" s="368" t="s">
        <v>2188</v>
      </c>
      <c r="I164" s="496" t="s">
        <v>34</v>
      </c>
      <c r="J164" s="496" t="s">
        <v>34</v>
      </c>
      <c r="K164" s="497" t="s">
        <v>34</v>
      </c>
      <c r="L164" s="497" t="s">
        <v>34</v>
      </c>
      <c r="M164" s="497" t="s">
        <v>34</v>
      </c>
      <c r="N164" s="428" t="s">
        <v>918</v>
      </c>
      <c r="O164" s="496" t="s">
        <v>34</v>
      </c>
    </row>
    <row r="165" spans="1:15" ht="39.75" customHeight="1">
      <c r="A165" s="446">
        <f>MAX(A$1:A164)+1</f>
        <v>103</v>
      </c>
      <c r="B165" s="428" t="s">
        <v>82</v>
      </c>
      <c r="C165" s="416" t="s">
        <v>506</v>
      </c>
      <c r="D165" s="429">
        <v>0.58888888888888891</v>
      </c>
      <c r="E165" s="429">
        <v>0.65486111111111112</v>
      </c>
      <c r="F165" s="429">
        <f t="shared" si="3"/>
        <v>6.597222222222221E-2</v>
      </c>
      <c r="G165" s="416" t="s">
        <v>919</v>
      </c>
      <c r="H165" s="416" t="s">
        <v>920</v>
      </c>
      <c r="I165" s="496" t="s">
        <v>34</v>
      </c>
      <c r="J165" s="496" t="s">
        <v>34</v>
      </c>
      <c r="K165" s="497" t="s">
        <v>34</v>
      </c>
      <c r="L165" s="497" t="s">
        <v>34</v>
      </c>
      <c r="M165" s="497" t="s">
        <v>34</v>
      </c>
      <c r="N165" s="428" t="s">
        <v>921</v>
      </c>
      <c r="O165" s="496" t="s">
        <v>34</v>
      </c>
    </row>
    <row r="166" spans="1:15" ht="24.75" customHeight="1">
      <c r="A166" s="446">
        <f>MAX(A$1:A165)+1</f>
        <v>104</v>
      </c>
      <c r="B166" s="428" t="s">
        <v>139</v>
      </c>
      <c r="C166" s="416" t="s">
        <v>506</v>
      </c>
      <c r="D166" s="429">
        <v>0.60555555555555551</v>
      </c>
      <c r="E166" s="429">
        <v>0.61388888888888882</v>
      </c>
      <c r="F166" s="429">
        <f t="shared" si="3"/>
        <v>8.3333333333333037E-3</v>
      </c>
      <c r="G166" s="416" t="s">
        <v>922</v>
      </c>
      <c r="H166" s="416" t="s">
        <v>923</v>
      </c>
      <c r="I166" s="496" t="s">
        <v>34</v>
      </c>
      <c r="J166" s="496" t="s">
        <v>34</v>
      </c>
      <c r="K166" s="497" t="s">
        <v>34</v>
      </c>
      <c r="L166" s="497" t="s">
        <v>34</v>
      </c>
      <c r="M166" s="497" t="s">
        <v>34</v>
      </c>
      <c r="N166" s="496" t="s">
        <v>34</v>
      </c>
      <c r="O166" s="496" t="s">
        <v>34</v>
      </c>
    </row>
    <row r="167" spans="1:15" ht="25.5">
      <c r="A167" s="446">
        <f>MAX(A$1:A166)+1</f>
        <v>105</v>
      </c>
      <c r="B167" s="428" t="s">
        <v>81</v>
      </c>
      <c r="C167" s="416" t="s">
        <v>506</v>
      </c>
      <c r="D167" s="429">
        <v>0.63680555555555551</v>
      </c>
      <c r="E167" s="429">
        <v>0.64027777777777783</v>
      </c>
      <c r="F167" s="429">
        <f t="shared" si="3"/>
        <v>3.4722222222223209E-3</v>
      </c>
      <c r="G167" s="416" t="s">
        <v>889</v>
      </c>
      <c r="H167" s="416" t="s">
        <v>890</v>
      </c>
      <c r="I167" s="496" t="s">
        <v>34</v>
      </c>
      <c r="J167" s="496" t="s">
        <v>34</v>
      </c>
      <c r="K167" s="497" t="s">
        <v>34</v>
      </c>
      <c r="L167" s="497" t="s">
        <v>34</v>
      </c>
      <c r="M167" s="497" t="s">
        <v>34</v>
      </c>
      <c r="N167" s="496" t="s">
        <v>34</v>
      </c>
      <c r="O167" s="496" t="s">
        <v>34</v>
      </c>
    </row>
    <row r="168" spans="1:15" ht="15">
      <c r="A168" s="446">
        <f>MAX(A$1:A167)+1</f>
        <v>106</v>
      </c>
      <c r="B168" s="428" t="s">
        <v>266</v>
      </c>
      <c r="C168" s="416" t="s">
        <v>534</v>
      </c>
      <c r="D168" s="429">
        <v>0.31597222222222221</v>
      </c>
      <c r="E168" s="429">
        <v>0.47222222222222227</v>
      </c>
      <c r="F168" s="429">
        <f t="shared" si="3"/>
        <v>0.15625000000000006</v>
      </c>
      <c r="G168" s="416" t="s">
        <v>912</v>
      </c>
      <c r="H168" s="416"/>
      <c r="I168" s="496" t="s">
        <v>34</v>
      </c>
      <c r="J168" s="496" t="s">
        <v>34</v>
      </c>
      <c r="K168" s="497" t="s">
        <v>34</v>
      </c>
      <c r="L168" s="497" t="s">
        <v>34</v>
      </c>
      <c r="M168" s="497" t="s">
        <v>34</v>
      </c>
      <c r="N168" s="496" t="s">
        <v>34</v>
      </c>
      <c r="O168" s="496" t="s">
        <v>34</v>
      </c>
    </row>
    <row r="169" spans="1:15">
      <c r="A169" s="541">
        <f>MAX(A$1:A168)+1</f>
        <v>107</v>
      </c>
      <c r="B169" s="630" t="s">
        <v>342</v>
      </c>
      <c r="C169" s="541" t="s">
        <v>534</v>
      </c>
      <c r="D169" s="612">
        <v>0.47013888888888888</v>
      </c>
      <c r="E169" s="612">
        <v>0.4770833333333333</v>
      </c>
      <c r="F169" s="612">
        <f t="shared" si="3"/>
        <v>6.9444444444444198E-3</v>
      </c>
      <c r="G169" s="416" t="s">
        <v>885</v>
      </c>
      <c r="H169" s="550" t="s">
        <v>924</v>
      </c>
      <c r="I169" s="630" t="s">
        <v>342</v>
      </c>
      <c r="J169" s="612">
        <v>6.9444444444444441E-3</v>
      </c>
      <c r="K169" s="538" t="s">
        <v>34</v>
      </c>
      <c r="L169" s="538" t="s">
        <v>34</v>
      </c>
      <c r="M169" s="617">
        <v>1.8768857526881718E-3</v>
      </c>
      <c r="N169" s="604" t="s">
        <v>34</v>
      </c>
      <c r="O169" s="604" t="s">
        <v>34</v>
      </c>
    </row>
    <row r="170" spans="1:15" ht="25.5">
      <c r="A170" s="542"/>
      <c r="B170" s="629"/>
      <c r="C170" s="542"/>
      <c r="D170" s="614"/>
      <c r="E170" s="614"/>
      <c r="F170" s="614"/>
      <c r="G170" s="416" t="s">
        <v>888</v>
      </c>
      <c r="H170" s="536"/>
      <c r="I170" s="629"/>
      <c r="J170" s="614"/>
      <c r="K170" s="616"/>
      <c r="L170" s="616"/>
      <c r="M170" s="616"/>
      <c r="N170" s="635"/>
      <c r="O170" s="614"/>
    </row>
    <row r="171" spans="1:15" ht="51">
      <c r="A171" s="446">
        <f>MAX(A$1:A170)+1</f>
        <v>108</v>
      </c>
      <c r="B171" s="428" t="s">
        <v>287</v>
      </c>
      <c r="C171" s="416" t="s">
        <v>534</v>
      </c>
      <c r="D171" s="429">
        <v>0.47430555555555554</v>
      </c>
      <c r="E171" s="429">
        <v>0.55138888888888882</v>
      </c>
      <c r="F171" s="429">
        <f t="shared" si="3"/>
        <v>7.7083333333333282E-2</v>
      </c>
      <c r="G171" s="416" t="s">
        <v>925</v>
      </c>
      <c r="H171" s="416" t="s">
        <v>926</v>
      </c>
      <c r="I171" s="496" t="s">
        <v>34</v>
      </c>
      <c r="J171" s="496" t="s">
        <v>34</v>
      </c>
      <c r="K171" s="497" t="s">
        <v>34</v>
      </c>
      <c r="L171" s="497" t="s">
        <v>34</v>
      </c>
      <c r="M171" s="497" t="s">
        <v>34</v>
      </c>
      <c r="N171" s="496" t="s">
        <v>34</v>
      </c>
      <c r="O171" s="496" t="s">
        <v>34</v>
      </c>
    </row>
    <row r="172" spans="1:15" ht="25.5">
      <c r="A172" s="446">
        <f>MAX(A$1:A171)+1</f>
        <v>109</v>
      </c>
      <c r="B172" s="428" t="s">
        <v>927</v>
      </c>
      <c r="C172" s="416" t="s">
        <v>534</v>
      </c>
      <c r="D172" s="429">
        <v>0.51527777777777783</v>
      </c>
      <c r="E172" s="429">
        <v>0.54861111111111105</v>
      </c>
      <c r="F172" s="429">
        <f t="shared" si="3"/>
        <v>3.3333333333333215E-2</v>
      </c>
      <c r="G172" s="416" t="s">
        <v>928</v>
      </c>
      <c r="H172" s="416" t="s">
        <v>929</v>
      </c>
      <c r="I172" s="428" t="s">
        <v>930</v>
      </c>
      <c r="J172" s="429">
        <v>3.3333333333333333E-2</v>
      </c>
      <c r="K172" s="503" t="s">
        <v>34</v>
      </c>
      <c r="L172" s="503" t="s">
        <v>34</v>
      </c>
      <c r="M172" s="444">
        <v>1.3655913978494623E-7</v>
      </c>
      <c r="N172" s="428" t="s">
        <v>559</v>
      </c>
      <c r="O172" s="496" t="s">
        <v>34</v>
      </c>
    </row>
    <row r="173" spans="1:15" ht="38.25">
      <c r="A173" s="541">
        <f>MAX(A$1:A172)+1</f>
        <v>110</v>
      </c>
      <c r="B173" s="630" t="s">
        <v>282</v>
      </c>
      <c r="C173" s="541" t="s">
        <v>534</v>
      </c>
      <c r="D173" s="429">
        <v>0.52222222222222225</v>
      </c>
      <c r="E173" s="429">
        <v>0.52222222222222225</v>
      </c>
      <c r="F173" s="429">
        <f t="shared" si="3"/>
        <v>0</v>
      </c>
      <c r="G173" s="550" t="s">
        <v>869</v>
      </c>
      <c r="H173" s="416" t="s">
        <v>931</v>
      </c>
      <c r="I173" s="535" t="s">
        <v>34</v>
      </c>
      <c r="J173" s="535" t="s">
        <v>34</v>
      </c>
      <c r="K173" s="538" t="s">
        <v>34</v>
      </c>
      <c r="L173" s="538" t="s">
        <v>34</v>
      </c>
      <c r="M173" s="538" t="s">
        <v>34</v>
      </c>
      <c r="N173" s="535" t="s">
        <v>34</v>
      </c>
      <c r="O173" s="535" t="s">
        <v>34</v>
      </c>
    </row>
    <row r="174" spans="1:15" ht="25.5">
      <c r="A174" s="542"/>
      <c r="B174" s="629"/>
      <c r="C174" s="542"/>
      <c r="D174" s="429">
        <v>0.53333333333333333</v>
      </c>
      <c r="E174" s="429">
        <v>0.66666666666666663</v>
      </c>
      <c r="F174" s="429">
        <f t="shared" si="3"/>
        <v>0.1333333333333333</v>
      </c>
      <c r="G174" s="536"/>
      <c r="H174" s="416" t="s">
        <v>932</v>
      </c>
      <c r="I174" s="629"/>
      <c r="J174" s="542"/>
      <c r="K174" s="616"/>
      <c r="L174" s="616"/>
      <c r="M174" s="616"/>
      <c r="N174" s="629"/>
      <c r="O174" s="542"/>
    </row>
    <row r="175" spans="1:15" ht="38.25">
      <c r="A175" s="446">
        <f>MAX(A$1:A174)+1</f>
        <v>111</v>
      </c>
      <c r="B175" s="428" t="s">
        <v>270</v>
      </c>
      <c r="C175" s="416" t="s">
        <v>534</v>
      </c>
      <c r="D175" s="429">
        <v>0.53541666666666665</v>
      </c>
      <c r="E175" s="429">
        <v>0.57013888888888886</v>
      </c>
      <c r="F175" s="429">
        <f t="shared" si="3"/>
        <v>3.472222222222221E-2</v>
      </c>
      <c r="G175" s="416" t="s">
        <v>933</v>
      </c>
      <c r="H175" s="416" t="s">
        <v>934</v>
      </c>
      <c r="I175" s="496" t="s">
        <v>34</v>
      </c>
      <c r="J175" s="496" t="s">
        <v>34</v>
      </c>
      <c r="K175" s="497" t="s">
        <v>34</v>
      </c>
      <c r="L175" s="497" t="s">
        <v>34</v>
      </c>
      <c r="M175" s="497" t="s">
        <v>34</v>
      </c>
      <c r="N175" s="496" t="s">
        <v>34</v>
      </c>
      <c r="O175" s="496" t="s">
        <v>34</v>
      </c>
    </row>
    <row r="176" spans="1:15" ht="76.5">
      <c r="A176" s="541">
        <f>MAX(A$1:A175)+1</f>
        <v>112</v>
      </c>
      <c r="B176" s="630" t="s">
        <v>270</v>
      </c>
      <c r="C176" s="550" t="s">
        <v>534</v>
      </c>
      <c r="D176" s="537">
        <v>0.86597222222222225</v>
      </c>
      <c r="E176" s="429">
        <v>0.89374999999999993</v>
      </c>
      <c r="F176" s="429">
        <f t="shared" si="3"/>
        <v>2.7777777777777679E-2</v>
      </c>
      <c r="G176" s="437" t="s">
        <v>784</v>
      </c>
      <c r="H176" s="416" t="s">
        <v>935</v>
      </c>
      <c r="I176" s="535" t="s">
        <v>34</v>
      </c>
      <c r="J176" s="535" t="s">
        <v>34</v>
      </c>
      <c r="K176" s="538" t="s">
        <v>34</v>
      </c>
      <c r="L176" s="538" t="s">
        <v>34</v>
      </c>
      <c r="M176" s="538" t="s">
        <v>34</v>
      </c>
      <c r="N176" s="632" t="s">
        <v>936</v>
      </c>
      <c r="O176" s="535" t="s">
        <v>34</v>
      </c>
    </row>
    <row r="177" spans="1:15" ht="64.5" customHeight="1">
      <c r="A177" s="542"/>
      <c r="B177" s="629"/>
      <c r="C177" s="536"/>
      <c r="D177" s="556"/>
      <c r="E177" s="416" t="s">
        <v>937</v>
      </c>
      <c r="F177" s="429">
        <v>0.92361111111111116</v>
      </c>
      <c r="G177" s="416" t="s">
        <v>938</v>
      </c>
      <c r="H177" s="416" t="s">
        <v>939</v>
      </c>
      <c r="I177" s="629"/>
      <c r="J177" s="536"/>
      <c r="K177" s="539"/>
      <c r="L177" s="539"/>
      <c r="M177" s="539"/>
      <c r="N177" s="629"/>
      <c r="O177" s="536"/>
    </row>
    <row r="178" spans="1:15" ht="51">
      <c r="A178" s="541">
        <f>MAX(A$1:A177)+1</f>
        <v>113</v>
      </c>
      <c r="B178" s="630" t="s">
        <v>297</v>
      </c>
      <c r="C178" s="541" t="s">
        <v>940</v>
      </c>
      <c r="D178" s="612">
        <v>0.24791666666666667</v>
      </c>
      <c r="E178" s="429">
        <v>0.34861111111111115</v>
      </c>
      <c r="F178" s="429">
        <f t="shared" si="3"/>
        <v>0.10069444444444448</v>
      </c>
      <c r="G178" s="416" t="s">
        <v>941</v>
      </c>
      <c r="H178" s="416" t="s">
        <v>942</v>
      </c>
      <c r="I178" s="535" t="s">
        <v>34</v>
      </c>
      <c r="J178" s="535" t="s">
        <v>34</v>
      </c>
      <c r="K178" s="538" t="s">
        <v>34</v>
      </c>
      <c r="L178" s="538" t="s">
        <v>34</v>
      </c>
      <c r="M178" s="538" t="s">
        <v>34</v>
      </c>
      <c r="N178" s="630" t="s">
        <v>943</v>
      </c>
      <c r="O178" s="535" t="s">
        <v>34</v>
      </c>
    </row>
    <row r="179" spans="1:15" ht="76.5">
      <c r="A179" s="549"/>
      <c r="B179" s="631"/>
      <c r="C179" s="549"/>
      <c r="D179" s="613"/>
      <c r="E179" s="429">
        <v>0.77083333333333337</v>
      </c>
      <c r="F179" s="429">
        <f>E179-D178</f>
        <v>0.5229166666666667</v>
      </c>
      <c r="G179" s="416" t="s">
        <v>729</v>
      </c>
      <c r="H179" s="416" t="s">
        <v>944</v>
      </c>
      <c r="I179" s="631"/>
      <c r="J179" s="549"/>
      <c r="K179" s="615"/>
      <c r="L179" s="615"/>
      <c r="M179" s="615"/>
      <c r="N179" s="631"/>
      <c r="O179" s="549"/>
    </row>
    <row r="180" spans="1:15" ht="51">
      <c r="A180" s="542"/>
      <c r="B180" s="629"/>
      <c r="C180" s="542"/>
      <c r="D180" s="614"/>
      <c r="E180" s="429">
        <v>0.3354166666666667</v>
      </c>
      <c r="F180" s="429">
        <f>E180-D178</f>
        <v>8.7500000000000022E-2</v>
      </c>
      <c r="G180" s="416" t="s">
        <v>945</v>
      </c>
      <c r="H180" s="416" t="s">
        <v>946</v>
      </c>
      <c r="I180" s="629"/>
      <c r="J180" s="542"/>
      <c r="K180" s="616"/>
      <c r="L180" s="616"/>
      <c r="M180" s="616"/>
      <c r="N180" s="629"/>
      <c r="O180" s="542"/>
    </row>
    <row r="181" spans="1:15" ht="38.25">
      <c r="A181" s="541">
        <f>MAX(A$1:A180)+1</f>
        <v>114</v>
      </c>
      <c r="B181" s="630" t="s">
        <v>351</v>
      </c>
      <c r="C181" s="550" t="s">
        <v>940</v>
      </c>
      <c r="D181" s="537">
        <v>0.42152777777777778</v>
      </c>
      <c r="E181" s="537">
        <v>0.4291666666666667</v>
      </c>
      <c r="F181" s="612">
        <f t="shared" si="3"/>
        <v>7.6388888888889173E-3</v>
      </c>
      <c r="G181" s="416" t="s">
        <v>713</v>
      </c>
      <c r="H181" s="416" t="s">
        <v>947</v>
      </c>
      <c r="I181" s="535" t="s">
        <v>34</v>
      </c>
      <c r="J181" s="535" t="s">
        <v>34</v>
      </c>
      <c r="K181" s="538" t="s">
        <v>34</v>
      </c>
      <c r="L181" s="538" t="s">
        <v>34</v>
      </c>
      <c r="M181" s="538" t="s">
        <v>34</v>
      </c>
      <c r="N181" s="535" t="s">
        <v>34</v>
      </c>
      <c r="O181" s="535" t="s">
        <v>34</v>
      </c>
    </row>
    <row r="182" spans="1:15">
      <c r="A182" s="542"/>
      <c r="B182" s="629"/>
      <c r="C182" s="536"/>
      <c r="D182" s="556"/>
      <c r="E182" s="556"/>
      <c r="F182" s="614"/>
      <c r="G182" s="416" t="s">
        <v>948</v>
      </c>
      <c r="H182" s="416" t="s">
        <v>949</v>
      </c>
      <c r="I182" s="629"/>
      <c r="J182" s="536"/>
      <c r="K182" s="539"/>
      <c r="L182" s="539"/>
      <c r="M182" s="539"/>
      <c r="N182" s="629"/>
      <c r="O182" s="536"/>
    </row>
    <row r="183" spans="1:15" ht="25.5">
      <c r="A183" s="446">
        <f>MAX(A$1:A182)+1</f>
        <v>115</v>
      </c>
      <c r="B183" s="428" t="s">
        <v>262</v>
      </c>
      <c r="C183" s="416" t="s">
        <v>940</v>
      </c>
      <c r="D183" s="429">
        <v>0.42222222222222222</v>
      </c>
      <c r="E183" s="429">
        <v>0.5708333333333333</v>
      </c>
      <c r="F183" s="429">
        <f t="shared" si="3"/>
        <v>0.14861111111111108</v>
      </c>
      <c r="G183" s="416" t="s">
        <v>950</v>
      </c>
      <c r="H183" s="416" t="s">
        <v>951</v>
      </c>
      <c r="I183" s="496" t="s">
        <v>34</v>
      </c>
      <c r="J183" s="496" t="s">
        <v>34</v>
      </c>
      <c r="K183" s="497" t="s">
        <v>34</v>
      </c>
      <c r="L183" s="497" t="s">
        <v>34</v>
      </c>
      <c r="M183" s="497" t="s">
        <v>34</v>
      </c>
      <c r="N183" s="496" t="s">
        <v>34</v>
      </c>
      <c r="O183" s="496" t="s">
        <v>34</v>
      </c>
    </row>
    <row r="184" spans="1:15" ht="51">
      <c r="A184" s="541">
        <f>MAX(A$1:A183)+1</f>
        <v>116</v>
      </c>
      <c r="B184" s="630" t="s">
        <v>275</v>
      </c>
      <c r="C184" s="550" t="s">
        <v>940</v>
      </c>
      <c r="D184" s="537">
        <v>0.51388888888888895</v>
      </c>
      <c r="E184" s="537">
        <v>0.53472222222222221</v>
      </c>
      <c r="F184" s="537">
        <f t="shared" si="3"/>
        <v>2.0833333333333259E-2</v>
      </c>
      <c r="G184" s="416" t="s">
        <v>952</v>
      </c>
      <c r="H184" s="416" t="s">
        <v>953</v>
      </c>
      <c r="I184" s="630" t="s">
        <v>954</v>
      </c>
      <c r="J184" s="537">
        <v>2.0833333333333332E-2</v>
      </c>
      <c r="K184" s="538" t="s">
        <v>34</v>
      </c>
      <c r="L184" s="538" t="s">
        <v>34</v>
      </c>
      <c r="M184" s="540">
        <v>1.3721169354838707E-2</v>
      </c>
      <c r="N184" s="535" t="s">
        <v>34</v>
      </c>
      <c r="O184" s="535" t="s">
        <v>34</v>
      </c>
    </row>
    <row r="185" spans="1:15" ht="76.5">
      <c r="A185" s="542"/>
      <c r="B185" s="629"/>
      <c r="C185" s="536"/>
      <c r="D185" s="556"/>
      <c r="E185" s="556"/>
      <c r="F185" s="556"/>
      <c r="G185" s="416" t="s">
        <v>955</v>
      </c>
      <c r="H185" s="416" t="s">
        <v>956</v>
      </c>
      <c r="I185" s="629"/>
      <c r="J185" s="536"/>
      <c r="K185" s="539"/>
      <c r="L185" s="539"/>
      <c r="M185" s="539"/>
      <c r="N185" s="629"/>
      <c r="O185" s="536"/>
    </row>
    <row r="186" spans="1:15" ht="25.5">
      <c r="A186" s="446">
        <f>MAX(A$1:A185)+1</f>
        <v>117</v>
      </c>
      <c r="B186" s="428" t="s">
        <v>768</v>
      </c>
      <c r="C186" s="416" t="s">
        <v>940</v>
      </c>
      <c r="D186" s="429">
        <v>0.53819444444444442</v>
      </c>
      <c r="E186" s="429">
        <v>0.67361111111111116</v>
      </c>
      <c r="F186" s="429">
        <f t="shared" si="3"/>
        <v>0.13541666666666674</v>
      </c>
      <c r="G186" s="416" t="s">
        <v>957</v>
      </c>
      <c r="H186" s="416" t="s">
        <v>958</v>
      </c>
      <c r="I186" s="496" t="s">
        <v>34</v>
      </c>
      <c r="J186" s="496" t="s">
        <v>34</v>
      </c>
      <c r="K186" s="497" t="s">
        <v>34</v>
      </c>
      <c r="L186" s="497" t="s">
        <v>34</v>
      </c>
      <c r="M186" s="497" t="s">
        <v>34</v>
      </c>
      <c r="N186" s="496" t="s">
        <v>34</v>
      </c>
      <c r="O186" s="496" t="s">
        <v>34</v>
      </c>
    </row>
    <row r="187" spans="1:15" ht="25.5">
      <c r="A187" s="446">
        <f>MAX(A$1:A186)+1</f>
        <v>118</v>
      </c>
      <c r="B187" s="428" t="s">
        <v>372</v>
      </c>
      <c r="C187" s="416" t="s">
        <v>940</v>
      </c>
      <c r="D187" s="429">
        <v>0.56666666666666665</v>
      </c>
      <c r="E187" s="429">
        <v>0.56874999999999998</v>
      </c>
      <c r="F187" s="429">
        <f t="shared" si="3"/>
        <v>2.0833333333333259E-3</v>
      </c>
      <c r="G187" s="416" t="s">
        <v>664</v>
      </c>
      <c r="H187" s="416" t="s">
        <v>959</v>
      </c>
      <c r="I187" s="428" t="s">
        <v>671</v>
      </c>
      <c r="J187" s="429">
        <v>2.0833333333333333E-3</v>
      </c>
      <c r="K187" s="497" t="s">
        <v>34</v>
      </c>
      <c r="L187" s="497" t="s">
        <v>34</v>
      </c>
      <c r="M187" s="431">
        <v>1.9740362903225808E-4</v>
      </c>
      <c r="N187" s="496" t="s">
        <v>34</v>
      </c>
      <c r="O187" s="496" t="s">
        <v>34</v>
      </c>
    </row>
    <row r="188" spans="1:15" ht="25.5">
      <c r="A188" s="446">
        <f>MAX(A$1:A187)+1</f>
        <v>119</v>
      </c>
      <c r="B188" s="428" t="s">
        <v>960</v>
      </c>
      <c r="C188" s="416" t="s">
        <v>940</v>
      </c>
      <c r="D188" s="429">
        <v>0.7090277777777777</v>
      </c>
      <c r="E188" s="429">
        <v>0.75416666666666676</v>
      </c>
      <c r="F188" s="429">
        <f t="shared" si="3"/>
        <v>4.5138888888889062E-2</v>
      </c>
      <c r="G188" s="416" t="s">
        <v>961</v>
      </c>
      <c r="H188" s="416" t="s">
        <v>962</v>
      </c>
      <c r="I188" s="496" t="s">
        <v>34</v>
      </c>
      <c r="J188" s="496" t="s">
        <v>34</v>
      </c>
      <c r="K188" s="497" t="s">
        <v>34</v>
      </c>
      <c r="L188" s="497" t="s">
        <v>34</v>
      </c>
      <c r="M188" s="497" t="s">
        <v>34</v>
      </c>
      <c r="N188" s="496" t="s">
        <v>34</v>
      </c>
      <c r="O188" s="496" t="s">
        <v>34</v>
      </c>
    </row>
    <row r="189" spans="1:15" ht="53.25" customHeight="1">
      <c r="A189" s="446">
        <f>MAX(A$1:A188)+1</f>
        <v>120</v>
      </c>
      <c r="B189" s="428" t="s">
        <v>299</v>
      </c>
      <c r="C189" s="416" t="s">
        <v>940</v>
      </c>
      <c r="D189" s="429">
        <v>0.79305555555555562</v>
      </c>
      <c r="E189" s="429">
        <v>0.82152777777777775</v>
      </c>
      <c r="F189" s="429">
        <f t="shared" si="3"/>
        <v>2.8472222222222121E-2</v>
      </c>
      <c r="G189" s="416" t="s">
        <v>963</v>
      </c>
      <c r="H189" s="416" t="s">
        <v>964</v>
      </c>
      <c r="I189" s="496" t="s">
        <v>34</v>
      </c>
      <c r="J189" s="496" t="s">
        <v>34</v>
      </c>
      <c r="K189" s="497" t="s">
        <v>34</v>
      </c>
      <c r="L189" s="497" t="s">
        <v>34</v>
      </c>
      <c r="M189" s="497" t="s">
        <v>34</v>
      </c>
      <c r="N189" s="428" t="s">
        <v>965</v>
      </c>
      <c r="O189" s="496" t="s">
        <v>34</v>
      </c>
    </row>
    <row r="190" spans="1:15" ht="63.75">
      <c r="A190" s="446">
        <f>MAX(A$1:A189)+1</f>
        <v>121</v>
      </c>
      <c r="B190" s="428" t="s">
        <v>255</v>
      </c>
      <c r="C190" s="416" t="s">
        <v>966</v>
      </c>
      <c r="D190" s="429">
        <v>8.1944444444444445E-2</v>
      </c>
      <c r="E190" s="416" t="s">
        <v>967</v>
      </c>
      <c r="F190" s="430">
        <v>2.6270833333333332</v>
      </c>
      <c r="G190" s="416" t="s">
        <v>968</v>
      </c>
      <c r="H190" s="416" t="s">
        <v>969</v>
      </c>
      <c r="I190" s="496" t="s">
        <v>34</v>
      </c>
      <c r="J190" s="496" t="s">
        <v>34</v>
      </c>
      <c r="K190" s="497" t="s">
        <v>34</v>
      </c>
      <c r="L190" s="497" t="s">
        <v>34</v>
      </c>
      <c r="M190" s="497" t="s">
        <v>34</v>
      </c>
      <c r="N190" s="496" t="s">
        <v>34</v>
      </c>
      <c r="O190" s="496" t="s">
        <v>34</v>
      </c>
    </row>
    <row r="191" spans="1:15" ht="27" customHeight="1">
      <c r="A191" s="541">
        <f>MAX(A$1:A190)+1</f>
        <v>122</v>
      </c>
      <c r="B191" s="630" t="s">
        <v>286</v>
      </c>
      <c r="C191" s="550" t="s">
        <v>966</v>
      </c>
      <c r="D191" s="537">
        <v>0.30555555555555552</v>
      </c>
      <c r="E191" s="429">
        <v>0.31805555555555554</v>
      </c>
      <c r="F191" s="429">
        <f t="shared" si="3"/>
        <v>1.2500000000000011E-2</v>
      </c>
      <c r="G191" s="416" t="s">
        <v>970</v>
      </c>
      <c r="H191" s="416" t="s">
        <v>971</v>
      </c>
      <c r="I191" s="630" t="s">
        <v>293</v>
      </c>
      <c r="J191" s="537">
        <v>1.2499999999999999E-2</v>
      </c>
      <c r="K191" s="538" t="s">
        <v>34</v>
      </c>
      <c r="L191" s="538" t="s">
        <v>34</v>
      </c>
      <c r="M191" s="540">
        <v>1.7498374999999997E-3</v>
      </c>
      <c r="N191" s="535" t="s">
        <v>34</v>
      </c>
      <c r="O191" s="535" t="s">
        <v>34</v>
      </c>
    </row>
    <row r="192" spans="1:15">
      <c r="A192" s="542"/>
      <c r="B192" s="629"/>
      <c r="C192" s="536"/>
      <c r="D192" s="556"/>
      <c r="E192" s="429">
        <v>0.70486111111111116</v>
      </c>
      <c r="F192" s="429">
        <f t="shared" si="3"/>
        <v>0.70486111111111116</v>
      </c>
      <c r="G192" s="416" t="s">
        <v>972</v>
      </c>
      <c r="H192" s="416" t="s">
        <v>973</v>
      </c>
      <c r="I192" s="629"/>
      <c r="J192" s="556"/>
      <c r="K192" s="539"/>
      <c r="L192" s="539"/>
      <c r="M192" s="539"/>
      <c r="N192" s="629"/>
      <c r="O192" s="536"/>
    </row>
    <row r="193" spans="1:15" ht="63.75">
      <c r="A193" s="446">
        <f>MAX(A$1:A192)+1</f>
        <v>123</v>
      </c>
      <c r="B193" s="428" t="s">
        <v>289</v>
      </c>
      <c r="C193" s="416" t="s">
        <v>966</v>
      </c>
      <c r="D193" s="429">
        <v>0.46111111111111108</v>
      </c>
      <c r="E193" s="429">
        <v>0.4694444444444445</v>
      </c>
      <c r="F193" s="429">
        <f t="shared" si="3"/>
        <v>8.3333333333334147E-3</v>
      </c>
      <c r="G193" s="416" t="s">
        <v>974</v>
      </c>
      <c r="H193" s="416" t="s">
        <v>975</v>
      </c>
      <c r="I193" s="496" t="s">
        <v>34</v>
      </c>
      <c r="J193" s="496" t="s">
        <v>34</v>
      </c>
      <c r="K193" s="497" t="s">
        <v>34</v>
      </c>
      <c r="L193" s="497" t="s">
        <v>34</v>
      </c>
      <c r="M193" s="497" t="s">
        <v>34</v>
      </c>
      <c r="N193" s="496" t="s">
        <v>34</v>
      </c>
      <c r="O193" s="496" t="s">
        <v>34</v>
      </c>
    </row>
    <row r="194" spans="1:15" ht="38.25">
      <c r="A194" s="446">
        <f>MAX(A$1:A193)+1</f>
        <v>124</v>
      </c>
      <c r="B194" s="428" t="s">
        <v>286</v>
      </c>
      <c r="C194" s="416" t="s">
        <v>966</v>
      </c>
      <c r="D194" s="429">
        <v>0.51180555555555551</v>
      </c>
      <c r="E194" s="429">
        <v>0.51597222222222217</v>
      </c>
      <c r="F194" s="429">
        <f t="shared" si="3"/>
        <v>4.1666666666666519E-3</v>
      </c>
      <c r="G194" s="416" t="s">
        <v>970</v>
      </c>
      <c r="H194" s="416" t="s">
        <v>976</v>
      </c>
      <c r="I194" s="428" t="s">
        <v>293</v>
      </c>
      <c r="J194" s="429">
        <v>4.1666666666666666E-3</v>
      </c>
      <c r="K194" s="497" t="s">
        <v>34</v>
      </c>
      <c r="L194" s="497" t="s">
        <v>34</v>
      </c>
      <c r="M194" s="431">
        <v>5.832791666666666E-4</v>
      </c>
      <c r="N194" s="496" t="s">
        <v>34</v>
      </c>
      <c r="O194" s="496" t="s">
        <v>34</v>
      </c>
    </row>
    <row r="195" spans="1:15" ht="38.25">
      <c r="A195" s="446">
        <f>MAX(A$1:A194)+1</f>
        <v>125</v>
      </c>
      <c r="B195" s="428" t="s">
        <v>334</v>
      </c>
      <c r="C195" s="416" t="s">
        <v>966</v>
      </c>
      <c r="D195" s="429">
        <v>0.52638888888888891</v>
      </c>
      <c r="E195" s="429">
        <v>0.52638888888888891</v>
      </c>
      <c r="F195" s="429">
        <f t="shared" si="3"/>
        <v>0</v>
      </c>
      <c r="G195" s="416" t="s">
        <v>977</v>
      </c>
      <c r="H195" s="416" t="s">
        <v>978</v>
      </c>
      <c r="I195" s="496" t="s">
        <v>34</v>
      </c>
      <c r="J195" s="496" t="s">
        <v>34</v>
      </c>
      <c r="K195" s="497" t="s">
        <v>34</v>
      </c>
      <c r="L195" s="497" t="s">
        <v>34</v>
      </c>
      <c r="M195" s="497" t="s">
        <v>34</v>
      </c>
      <c r="N195" s="496" t="s">
        <v>34</v>
      </c>
      <c r="O195" s="496" t="s">
        <v>34</v>
      </c>
    </row>
    <row r="196" spans="1:15" ht="25.5">
      <c r="A196" s="446">
        <f>MAX(A$1:A195)+1</f>
        <v>126</v>
      </c>
      <c r="B196" s="428" t="s">
        <v>803</v>
      </c>
      <c r="C196" s="416" t="s">
        <v>966</v>
      </c>
      <c r="D196" s="429">
        <v>0.5854166666666667</v>
      </c>
      <c r="E196" s="429">
        <v>0.5854166666666667</v>
      </c>
      <c r="F196" s="429">
        <f t="shared" si="3"/>
        <v>0</v>
      </c>
      <c r="G196" s="416" t="s">
        <v>979</v>
      </c>
      <c r="H196" s="416" t="s">
        <v>980</v>
      </c>
      <c r="I196" s="496" t="s">
        <v>34</v>
      </c>
      <c r="J196" s="496" t="s">
        <v>34</v>
      </c>
      <c r="K196" s="497" t="s">
        <v>34</v>
      </c>
      <c r="L196" s="497" t="s">
        <v>34</v>
      </c>
      <c r="M196" s="497" t="s">
        <v>34</v>
      </c>
      <c r="N196" s="496" t="s">
        <v>34</v>
      </c>
      <c r="O196" s="496" t="s">
        <v>34</v>
      </c>
    </row>
    <row r="197" spans="1:15" ht="38.25">
      <c r="A197" s="541">
        <f>MAX(A$1:A196)+1</f>
        <v>127</v>
      </c>
      <c r="B197" s="630" t="s">
        <v>57</v>
      </c>
      <c r="C197" s="541" t="s">
        <v>966</v>
      </c>
      <c r="D197" s="612">
        <v>0.6</v>
      </c>
      <c r="E197" s="429">
        <v>0.61458333333333337</v>
      </c>
      <c r="F197" s="429">
        <f>E197-D197</f>
        <v>1.4583333333333393E-2</v>
      </c>
      <c r="G197" s="416" t="s">
        <v>729</v>
      </c>
      <c r="H197" s="416" t="s">
        <v>981</v>
      </c>
      <c r="I197" s="633" t="s">
        <v>2189</v>
      </c>
      <c r="J197" s="634" t="s">
        <v>2190</v>
      </c>
      <c r="K197" s="538" t="s">
        <v>34</v>
      </c>
      <c r="L197" s="538" t="s">
        <v>34</v>
      </c>
      <c r="M197" s="617">
        <v>9.6176895452508945E-2</v>
      </c>
      <c r="N197" s="630" t="s">
        <v>982</v>
      </c>
      <c r="O197" s="535" t="s">
        <v>34</v>
      </c>
    </row>
    <row r="198" spans="1:15" ht="38.25">
      <c r="A198" s="549"/>
      <c r="B198" s="631"/>
      <c r="C198" s="549"/>
      <c r="D198" s="613"/>
      <c r="E198" s="429">
        <v>0.64652777777777781</v>
      </c>
      <c r="F198" s="429">
        <f>E198-D197</f>
        <v>4.6527777777777835E-2</v>
      </c>
      <c r="G198" s="416" t="s">
        <v>945</v>
      </c>
      <c r="H198" s="416" t="s">
        <v>983</v>
      </c>
      <c r="I198" s="631"/>
      <c r="J198" s="613"/>
      <c r="K198" s="615"/>
      <c r="L198" s="615"/>
      <c r="M198" s="615"/>
      <c r="N198" s="631"/>
      <c r="O198" s="549"/>
    </row>
    <row r="199" spans="1:15" ht="25.5">
      <c r="A199" s="549"/>
      <c r="B199" s="631"/>
      <c r="C199" s="549"/>
      <c r="D199" s="613"/>
      <c r="E199" s="429">
        <v>0.6479166666666667</v>
      </c>
      <c r="F199" s="429">
        <f>E199-D197</f>
        <v>4.7916666666666718E-2</v>
      </c>
      <c r="G199" s="416" t="s">
        <v>984</v>
      </c>
      <c r="H199" s="550" t="s">
        <v>985</v>
      </c>
      <c r="I199" s="631"/>
      <c r="J199" s="613"/>
      <c r="K199" s="615"/>
      <c r="L199" s="615"/>
      <c r="M199" s="615"/>
      <c r="N199" s="631"/>
      <c r="O199" s="549"/>
    </row>
    <row r="200" spans="1:15" ht="25.5">
      <c r="A200" s="549"/>
      <c r="B200" s="631"/>
      <c r="C200" s="549"/>
      <c r="D200" s="613"/>
      <c r="E200" s="429">
        <v>0.63055555555555554</v>
      </c>
      <c r="F200" s="429">
        <f>E200-D197</f>
        <v>3.0555555555555558E-2</v>
      </c>
      <c r="G200" s="416" t="s">
        <v>986</v>
      </c>
      <c r="H200" s="551"/>
      <c r="I200" s="631"/>
      <c r="J200" s="613"/>
      <c r="K200" s="615"/>
      <c r="L200" s="615"/>
      <c r="M200" s="615"/>
      <c r="N200" s="631"/>
      <c r="O200" s="549"/>
    </row>
    <row r="201" spans="1:15">
      <c r="A201" s="549"/>
      <c r="B201" s="631"/>
      <c r="C201" s="549"/>
      <c r="D201" s="613"/>
      <c r="E201" s="429">
        <v>0.64027777777777783</v>
      </c>
      <c r="F201" s="429">
        <f>E201-D197</f>
        <v>4.0277777777777857E-2</v>
      </c>
      <c r="G201" s="416" t="s">
        <v>987</v>
      </c>
      <c r="H201" s="551"/>
      <c r="I201" s="631"/>
      <c r="J201" s="613"/>
      <c r="K201" s="615"/>
      <c r="L201" s="615"/>
      <c r="M201" s="615"/>
      <c r="N201" s="631"/>
      <c r="O201" s="549"/>
    </row>
    <row r="202" spans="1:15">
      <c r="A202" s="549"/>
      <c r="B202" s="631"/>
      <c r="C202" s="549"/>
      <c r="D202" s="613"/>
      <c r="E202" s="429">
        <v>0.63472222222222219</v>
      </c>
      <c r="F202" s="429">
        <f>E202-D197</f>
        <v>3.472222222222221E-2</v>
      </c>
      <c r="G202" s="416" t="s">
        <v>988</v>
      </c>
      <c r="H202" s="551"/>
      <c r="I202" s="631"/>
      <c r="J202" s="613"/>
      <c r="K202" s="615"/>
      <c r="L202" s="615"/>
      <c r="M202" s="615"/>
      <c r="N202" s="631"/>
      <c r="O202" s="549"/>
    </row>
    <row r="203" spans="1:15">
      <c r="A203" s="549"/>
      <c r="B203" s="631"/>
      <c r="C203" s="549"/>
      <c r="D203" s="613"/>
      <c r="E203" s="429">
        <v>0.63402777777777775</v>
      </c>
      <c r="F203" s="429">
        <f>E203-D197</f>
        <v>3.4027777777777768E-2</v>
      </c>
      <c r="G203" s="416" t="s">
        <v>989</v>
      </c>
      <c r="H203" s="551"/>
      <c r="I203" s="631"/>
      <c r="J203" s="613"/>
      <c r="K203" s="615"/>
      <c r="L203" s="615"/>
      <c r="M203" s="615"/>
      <c r="N203" s="631"/>
      <c r="O203" s="549"/>
    </row>
    <row r="204" spans="1:15" ht="27" customHeight="1">
      <c r="A204" s="542"/>
      <c r="B204" s="629"/>
      <c r="C204" s="542"/>
      <c r="D204" s="614"/>
      <c r="E204" s="429">
        <v>0.61805555555555558</v>
      </c>
      <c r="F204" s="429">
        <f>E204-D197</f>
        <v>1.8055555555555602E-2</v>
      </c>
      <c r="G204" s="416" t="s">
        <v>990</v>
      </c>
      <c r="H204" s="536"/>
      <c r="I204" s="629"/>
      <c r="J204" s="614"/>
      <c r="K204" s="616"/>
      <c r="L204" s="616"/>
      <c r="M204" s="616"/>
      <c r="N204" s="629"/>
      <c r="O204" s="542"/>
    </row>
    <row r="205" spans="1:15" ht="15">
      <c r="A205" s="446">
        <f>MAX(A$1:A204)+1</f>
        <v>128</v>
      </c>
      <c r="B205" s="428" t="s">
        <v>84</v>
      </c>
      <c r="C205" s="416" t="s">
        <v>966</v>
      </c>
      <c r="D205" s="429">
        <v>0.6645833333333333</v>
      </c>
      <c r="E205" s="429">
        <v>0.73263888888888884</v>
      </c>
      <c r="F205" s="429">
        <f t="shared" ref="F205:F241" si="4">E205-D205</f>
        <v>6.8055555555555536E-2</v>
      </c>
      <c r="G205" s="416" t="s">
        <v>623</v>
      </c>
      <c r="H205" s="416" t="s">
        <v>991</v>
      </c>
      <c r="I205" s="496" t="s">
        <v>34</v>
      </c>
      <c r="J205" s="496" t="s">
        <v>34</v>
      </c>
      <c r="K205" s="497" t="s">
        <v>34</v>
      </c>
      <c r="L205" s="497" t="s">
        <v>34</v>
      </c>
      <c r="M205" s="497" t="s">
        <v>34</v>
      </c>
      <c r="N205" s="496" t="s">
        <v>34</v>
      </c>
      <c r="O205" s="496" t="s">
        <v>34</v>
      </c>
    </row>
    <row r="206" spans="1:15" ht="38.25">
      <c r="A206" s="446">
        <f>MAX(A$1:A205)+1</f>
        <v>129</v>
      </c>
      <c r="B206" s="428" t="s">
        <v>308</v>
      </c>
      <c r="C206" s="416" t="s">
        <v>966</v>
      </c>
      <c r="D206" s="429">
        <v>0.71805555555555556</v>
      </c>
      <c r="E206" s="429">
        <v>0.73055555555555562</v>
      </c>
      <c r="F206" s="429">
        <f t="shared" si="4"/>
        <v>1.2500000000000067E-2</v>
      </c>
      <c r="G206" s="416" t="s">
        <v>827</v>
      </c>
      <c r="H206" s="416" t="s">
        <v>992</v>
      </c>
      <c r="I206" s="428" t="s">
        <v>993</v>
      </c>
      <c r="J206" s="429">
        <v>1.2499999999999999E-2</v>
      </c>
      <c r="K206" s="497" t="s">
        <v>34</v>
      </c>
      <c r="L206" s="497" t="s">
        <v>34</v>
      </c>
      <c r="M206" s="431">
        <v>1.6236899193548386E-3</v>
      </c>
      <c r="N206" s="496" t="s">
        <v>34</v>
      </c>
      <c r="O206" s="496" t="s">
        <v>34</v>
      </c>
    </row>
    <row r="207" spans="1:15" ht="45">
      <c r="A207" s="446">
        <f>MAX(A$1:A206)+1</f>
        <v>130</v>
      </c>
      <c r="B207" s="428" t="s">
        <v>258</v>
      </c>
      <c r="C207" s="416" t="s">
        <v>966</v>
      </c>
      <c r="D207" s="429">
        <v>0.76388888888888884</v>
      </c>
      <c r="E207" s="429">
        <v>0.77430555555555547</v>
      </c>
      <c r="F207" s="429">
        <f t="shared" si="4"/>
        <v>1.041666666666663E-2</v>
      </c>
      <c r="G207" s="416" t="s">
        <v>994</v>
      </c>
      <c r="H207" s="416" t="s">
        <v>995</v>
      </c>
      <c r="I207" s="445" t="s">
        <v>996</v>
      </c>
      <c r="J207" s="429">
        <v>1.0416666666666666E-2</v>
      </c>
      <c r="K207" s="497" t="s">
        <v>34</v>
      </c>
      <c r="L207" s="497" t="s">
        <v>34</v>
      </c>
      <c r="M207" s="431">
        <v>8.7527237903225787E-3</v>
      </c>
      <c r="N207" s="496" t="s">
        <v>34</v>
      </c>
      <c r="O207" s="496" t="s">
        <v>34</v>
      </c>
    </row>
    <row r="208" spans="1:15" ht="25.5">
      <c r="A208" s="446">
        <f>MAX(A$1:A207)+1</f>
        <v>131</v>
      </c>
      <c r="B208" s="428" t="s">
        <v>385</v>
      </c>
      <c r="C208" s="416" t="s">
        <v>966</v>
      </c>
      <c r="D208" s="429">
        <v>0.78125</v>
      </c>
      <c r="E208" s="429">
        <v>0.80208333333333337</v>
      </c>
      <c r="F208" s="429">
        <f t="shared" si="4"/>
        <v>2.083333333333337E-2</v>
      </c>
      <c r="G208" s="416" t="s">
        <v>997</v>
      </c>
      <c r="H208" s="416" t="s">
        <v>663</v>
      </c>
      <c r="I208" s="428" t="s">
        <v>998</v>
      </c>
      <c r="J208" s="429">
        <v>2.0833333333333332E-2</v>
      </c>
      <c r="K208" s="497" t="s">
        <v>34</v>
      </c>
      <c r="L208" s="497" t="s">
        <v>34</v>
      </c>
      <c r="M208" s="431">
        <v>4.0965806451612906E-3</v>
      </c>
      <c r="N208" s="496" t="s">
        <v>34</v>
      </c>
      <c r="O208" s="496" t="s">
        <v>34</v>
      </c>
    </row>
    <row r="209" spans="1:15" ht="25.5">
      <c r="A209" s="446">
        <f>MAX(A$1:A208)+1</f>
        <v>132</v>
      </c>
      <c r="B209" s="428" t="s">
        <v>84</v>
      </c>
      <c r="C209" s="416" t="s">
        <v>999</v>
      </c>
      <c r="D209" s="429">
        <v>0.31041666666666667</v>
      </c>
      <c r="E209" s="429">
        <v>0.31388888888888888</v>
      </c>
      <c r="F209" s="429">
        <f t="shared" si="4"/>
        <v>3.4722222222222099E-3</v>
      </c>
      <c r="G209" s="416" t="s">
        <v>696</v>
      </c>
      <c r="H209" s="416" t="s">
        <v>1000</v>
      </c>
      <c r="I209" s="428" t="s">
        <v>698</v>
      </c>
      <c r="J209" s="429">
        <v>3.472222222222222E-3</v>
      </c>
      <c r="K209" s="497" t="s">
        <v>34</v>
      </c>
      <c r="L209" s="497" t="s">
        <v>34</v>
      </c>
      <c r="M209" s="431">
        <v>6.7586021505376345E-4</v>
      </c>
      <c r="N209" s="496" t="s">
        <v>34</v>
      </c>
      <c r="O209" s="496" t="s">
        <v>34</v>
      </c>
    </row>
    <row r="210" spans="1:15" ht="25.5">
      <c r="A210" s="446">
        <f>MAX(A$1:A209)+1</f>
        <v>133</v>
      </c>
      <c r="B210" s="428" t="s">
        <v>270</v>
      </c>
      <c r="C210" s="416" t="s">
        <v>999</v>
      </c>
      <c r="D210" s="429">
        <v>0.49791666666666662</v>
      </c>
      <c r="E210" s="429">
        <v>0.50486111111111109</v>
      </c>
      <c r="F210" s="429">
        <f t="shared" si="4"/>
        <v>6.9444444444444753E-3</v>
      </c>
      <c r="G210" s="437" t="s">
        <v>933</v>
      </c>
      <c r="H210" s="416" t="s">
        <v>1001</v>
      </c>
      <c r="I210" s="496" t="s">
        <v>34</v>
      </c>
      <c r="J210" s="496" t="s">
        <v>34</v>
      </c>
      <c r="K210" s="497" t="s">
        <v>34</v>
      </c>
      <c r="L210" s="497" t="s">
        <v>34</v>
      </c>
      <c r="M210" s="497" t="s">
        <v>34</v>
      </c>
      <c r="N210" s="496" t="s">
        <v>34</v>
      </c>
      <c r="O210" s="496" t="s">
        <v>34</v>
      </c>
    </row>
    <row r="211" spans="1:15" ht="38.25">
      <c r="A211" s="446">
        <f>MAX(A$1:A210)+1</f>
        <v>134</v>
      </c>
      <c r="B211" s="428" t="s">
        <v>573</v>
      </c>
      <c r="C211" s="416" t="s">
        <v>999</v>
      </c>
      <c r="D211" s="429">
        <v>0.52152777777777781</v>
      </c>
      <c r="E211" s="429">
        <v>0.71250000000000002</v>
      </c>
      <c r="F211" s="429">
        <f t="shared" si="4"/>
        <v>0.19097222222222221</v>
      </c>
      <c r="G211" s="416" t="s">
        <v>704</v>
      </c>
      <c r="H211" s="416" t="s">
        <v>1002</v>
      </c>
      <c r="I211" s="496" t="s">
        <v>34</v>
      </c>
      <c r="J211" s="496" t="s">
        <v>34</v>
      </c>
      <c r="K211" s="497" t="s">
        <v>34</v>
      </c>
      <c r="L211" s="497" t="s">
        <v>34</v>
      </c>
      <c r="M211" s="497" t="s">
        <v>34</v>
      </c>
      <c r="N211" s="496" t="s">
        <v>34</v>
      </c>
      <c r="O211" s="496" t="s">
        <v>34</v>
      </c>
    </row>
    <row r="212" spans="1:15" ht="38.25">
      <c r="A212" s="446">
        <f>MAX(A$1:A211)+1</f>
        <v>135</v>
      </c>
      <c r="B212" s="428" t="s">
        <v>816</v>
      </c>
      <c r="C212" s="416" t="s">
        <v>999</v>
      </c>
      <c r="D212" s="429">
        <v>0.64652777777777781</v>
      </c>
      <c r="E212" s="429">
        <v>0.65972222222222221</v>
      </c>
      <c r="F212" s="429">
        <f t="shared" si="4"/>
        <v>1.3194444444444398E-2</v>
      </c>
      <c r="G212" s="416" t="s">
        <v>817</v>
      </c>
      <c r="H212" s="416" t="s">
        <v>1003</v>
      </c>
      <c r="I212" s="428" t="s">
        <v>819</v>
      </c>
      <c r="J212" s="429">
        <v>1.3194444444444444E-2</v>
      </c>
      <c r="K212" s="497" t="s">
        <v>34</v>
      </c>
      <c r="L212" s="497" t="s">
        <v>34</v>
      </c>
      <c r="M212" s="431">
        <v>1.5173313172043013E-3</v>
      </c>
      <c r="N212" s="496" t="s">
        <v>34</v>
      </c>
      <c r="O212" s="496" t="s">
        <v>34</v>
      </c>
    </row>
    <row r="213" spans="1:15" ht="38.25">
      <c r="A213" s="446">
        <f>MAX(A$1:A212)+1</f>
        <v>136</v>
      </c>
      <c r="B213" s="428" t="s">
        <v>1004</v>
      </c>
      <c r="C213" s="416" t="s">
        <v>999</v>
      </c>
      <c r="D213" s="429">
        <v>0.78125</v>
      </c>
      <c r="E213" s="416" t="s">
        <v>1005</v>
      </c>
      <c r="F213" s="430">
        <v>1.0208333333333333</v>
      </c>
      <c r="G213" s="416" t="s">
        <v>1006</v>
      </c>
      <c r="H213" s="416" t="s">
        <v>1007</v>
      </c>
      <c r="I213" s="496" t="s">
        <v>34</v>
      </c>
      <c r="J213" s="496" t="s">
        <v>34</v>
      </c>
      <c r="K213" s="497" t="s">
        <v>34</v>
      </c>
      <c r="L213" s="497" t="s">
        <v>34</v>
      </c>
      <c r="M213" s="497" t="s">
        <v>34</v>
      </c>
      <c r="N213" s="428" t="s">
        <v>1008</v>
      </c>
      <c r="O213" s="496" t="s">
        <v>34</v>
      </c>
    </row>
    <row r="214" spans="1:15" ht="25.5">
      <c r="A214" s="446">
        <f>MAX(A$1:A213)+1</f>
        <v>137</v>
      </c>
      <c r="B214" s="428" t="s">
        <v>262</v>
      </c>
      <c r="C214" s="416" t="s">
        <v>1009</v>
      </c>
      <c r="D214" s="429">
        <v>0.31319444444444444</v>
      </c>
      <c r="E214" s="429">
        <v>0.31805555555555554</v>
      </c>
      <c r="F214" s="429">
        <f t="shared" si="4"/>
        <v>4.8611111111110938E-3</v>
      </c>
      <c r="G214" s="416" t="s">
        <v>1010</v>
      </c>
      <c r="H214" s="416" t="s">
        <v>1011</v>
      </c>
      <c r="I214" s="428" t="s">
        <v>1012</v>
      </c>
      <c r="J214" s="429">
        <v>4.8611111111111112E-3</v>
      </c>
      <c r="K214" s="497" t="s">
        <v>34</v>
      </c>
      <c r="L214" s="497" t="s">
        <v>34</v>
      </c>
      <c r="M214" s="431">
        <v>8.8351792114695342E-4</v>
      </c>
      <c r="N214" s="496" t="s">
        <v>34</v>
      </c>
      <c r="O214" s="496" t="s">
        <v>34</v>
      </c>
    </row>
    <row r="215" spans="1:15" ht="38.25">
      <c r="A215" s="446">
        <f>MAX(A$1:A214)+1</f>
        <v>138</v>
      </c>
      <c r="B215" s="428" t="s">
        <v>82</v>
      </c>
      <c r="C215" s="416" t="s">
        <v>1009</v>
      </c>
      <c r="D215" s="429">
        <v>0.40069444444444446</v>
      </c>
      <c r="E215" s="429">
        <v>0.48402777777777778</v>
      </c>
      <c r="F215" s="429">
        <f t="shared" si="4"/>
        <v>8.3333333333333315E-2</v>
      </c>
      <c r="G215" s="416" t="s">
        <v>1013</v>
      </c>
      <c r="H215" s="416" t="s">
        <v>1014</v>
      </c>
      <c r="I215" s="496" t="s">
        <v>34</v>
      </c>
      <c r="J215" s="496" t="s">
        <v>34</v>
      </c>
      <c r="K215" s="497" t="s">
        <v>34</v>
      </c>
      <c r="L215" s="497" t="s">
        <v>34</v>
      </c>
      <c r="M215" s="497" t="s">
        <v>34</v>
      </c>
      <c r="N215" s="496" t="s">
        <v>34</v>
      </c>
      <c r="O215" s="496" t="s">
        <v>34</v>
      </c>
    </row>
    <row r="216" spans="1:15" ht="51">
      <c r="A216" s="446">
        <f>MAX(A$1:A215)+1</f>
        <v>139</v>
      </c>
      <c r="B216" s="428" t="s">
        <v>255</v>
      </c>
      <c r="C216" s="416" t="s">
        <v>1009</v>
      </c>
      <c r="D216" s="429">
        <v>0.48958333333333331</v>
      </c>
      <c r="E216" s="429">
        <v>0.66319444444444442</v>
      </c>
      <c r="F216" s="429">
        <f t="shared" si="4"/>
        <v>0.1736111111111111</v>
      </c>
      <c r="G216" s="416" t="s">
        <v>1015</v>
      </c>
      <c r="H216" s="416" t="s">
        <v>1016</v>
      </c>
      <c r="I216" s="496" t="s">
        <v>34</v>
      </c>
      <c r="J216" s="496" t="s">
        <v>34</v>
      </c>
      <c r="K216" s="497" t="s">
        <v>34</v>
      </c>
      <c r="L216" s="497" t="s">
        <v>34</v>
      </c>
      <c r="M216" s="497" t="s">
        <v>34</v>
      </c>
      <c r="N216" s="496" t="s">
        <v>34</v>
      </c>
      <c r="O216" s="496" t="s">
        <v>34</v>
      </c>
    </row>
    <row r="217" spans="1:15" ht="38.25">
      <c r="A217" s="446">
        <f>MAX(A$1:A216)+1</f>
        <v>140</v>
      </c>
      <c r="B217" s="428" t="s">
        <v>57</v>
      </c>
      <c r="C217" s="416" t="s">
        <v>1009</v>
      </c>
      <c r="D217" s="429">
        <v>0.51527777777777783</v>
      </c>
      <c r="E217" s="429">
        <v>0.70347222222222217</v>
      </c>
      <c r="F217" s="429">
        <f t="shared" si="4"/>
        <v>0.18819444444444433</v>
      </c>
      <c r="G217" s="416" t="s">
        <v>1017</v>
      </c>
      <c r="H217" s="416" t="s">
        <v>1018</v>
      </c>
      <c r="I217" s="496" t="s">
        <v>34</v>
      </c>
      <c r="J217" s="496" t="s">
        <v>34</v>
      </c>
      <c r="K217" s="497" t="s">
        <v>34</v>
      </c>
      <c r="L217" s="497" t="s">
        <v>34</v>
      </c>
      <c r="M217" s="497" t="s">
        <v>34</v>
      </c>
      <c r="N217" s="428" t="s">
        <v>1019</v>
      </c>
      <c r="O217" s="496" t="s">
        <v>34</v>
      </c>
    </row>
    <row r="218" spans="1:15" ht="38.25">
      <c r="A218" s="541">
        <f>MAX(A$1:A217)+1</f>
        <v>141</v>
      </c>
      <c r="B218" s="630" t="s">
        <v>307</v>
      </c>
      <c r="C218" s="550" t="s">
        <v>1009</v>
      </c>
      <c r="D218" s="537">
        <v>0.53611111111111109</v>
      </c>
      <c r="E218" s="429">
        <v>0.77916666666666667</v>
      </c>
      <c r="F218" s="429">
        <f t="shared" si="4"/>
        <v>0.24305555555555558</v>
      </c>
      <c r="G218" s="416" t="s">
        <v>680</v>
      </c>
      <c r="H218" s="416" t="s">
        <v>1020</v>
      </c>
      <c r="I218" s="630" t="s">
        <v>307</v>
      </c>
      <c r="J218" s="537">
        <v>6.9444444444444441E-3</v>
      </c>
      <c r="K218" s="538" t="s">
        <v>34</v>
      </c>
      <c r="L218" s="538" t="s">
        <v>34</v>
      </c>
      <c r="M218" s="540">
        <v>4.0010051523297488E-3</v>
      </c>
      <c r="N218" s="630" t="s">
        <v>1021</v>
      </c>
      <c r="O218" s="535" t="s">
        <v>34</v>
      </c>
    </row>
    <row r="219" spans="1:15">
      <c r="A219" s="542"/>
      <c r="B219" s="629"/>
      <c r="C219" s="536"/>
      <c r="D219" s="556"/>
      <c r="E219" s="429">
        <v>0.54305555555555551</v>
      </c>
      <c r="F219" s="429">
        <f>E219-D218</f>
        <v>6.9444444444444198E-3</v>
      </c>
      <c r="G219" s="416" t="s">
        <v>1022</v>
      </c>
      <c r="H219" s="416" t="s">
        <v>681</v>
      </c>
      <c r="I219" s="629"/>
      <c r="J219" s="556"/>
      <c r="K219" s="539"/>
      <c r="L219" s="539"/>
      <c r="M219" s="539"/>
      <c r="N219" s="629"/>
      <c r="O219" s="536"/>
    </row>
    <row r="220" spans="1:15" ht="38.25">
      <c r="A220" s="446">
        <f>MAX(A$1:A219)+1</f>
        <v>142</v>
      </c>
      <c r="B220" s="428" t="s">
        <v>308</v>
      </c>
      <c r="C220" s="416" t="s">
        <v>1009</v>
      </c>
      <c r="D220" s="429">
        <v>0.63194444444444442</v>
      </c>
      <c r="E220" s="429">
        <v>0.66180555555555554</v>
      </c>
      <c r="F220" s="429">
        <f t="shared" si="4"/>
        <v>2.9861111111111116E-2</v>
      </c>
      <c r="G220" s="416" t="s">
        <v>827</v>
      </c>
      <c r="H220" s="416" t="s">
        <v>1023</v>
      </c>
      <c r="I220" s="428" t="s">
        <v>829</v>
      </c>
      <c r="J220" s="429">
        <v>2.9861111111111113E-2</v>
      </c>
      <c r="K220" s="497" t="s">
        <v>34</v>
      </c>
      <c r="L220" s="497" t="s">
        <v>34</v>
      </c>
      <c r="M220" s="431">
        <v>2.9014596774193549E-3</v>
      </c>
      <c r="N220" s="496" t="s">
        <v>34</v>
      </c>
      <c r="O220" s="496" t="s">
        <v>34</v>
      </c>
    </row>
    <row r="221" spans="1:15" ht="38.25">
      <c r="A221" s="446">
        <f>MAX(A$1:A220)+1</f>
        <v>143</v>
      </c>
      <c r="B221" s="428" t="s">
        <v>282</v>
      </c>
      <c r="C221" s="416" t="s">
        <v>1009</v>
      </c>
      <c r="D221" s="429">
        <v>0.68402777777777779</v>
      </c>
      <c r="E221" s="429">
        <v>0.68402777777777779</v>
      </c>
      <c r="F221" s="429">
        <f t="shared" si="4"/>
        <v>0</v>
      </c>
      <c r="G221" s="416" t="s">
        <v>869</v>
      </c>
      <c r="H221" s="416" t="s">
        <v>1024</v>
      </c>
      <c r="I221" s="496" t="s">
        <v>34</v>
      </c>
      <c r="J221" s="496" t="s">
        <v>34</v>
      </c>
      <c r="K221" s="497" t="s">
        <v>34</v>
      </c>
      <c r="L221" s="497" t="s">
        <v>34</v>
      </c>
      <c r="M221" s="497" t="s">
        <v>34</v>
      </c>
      <c r="N221" s="428" t="s">
        <v>1025</v>
      </c>
      <c r="O221" s="496" t="s">
        <v>34</v>
      </c>
    </row>
    <row r="222" spans="1:15" ht="25.5">
      <c r="A222" s="446">
        <f>MAX(A$1:A221)+1</f>
        <v>144</v>
      </c>
      <c r="B222" s="428" t="s">
        <v>81</v>
      </c>
      <c r="C222" s="416" t="s">
        <v>1009</v>
      </c>
      <c r="D222" s="429">
        <v>0.70833333333333337</v>
      </c>
      <c r="E222" s="429">
        <v>0.81458333333333333</v>
      </c>
      <c r="F222" s="429">
        <f t="shared" si="4"/>
        <v>0.10624999999999996</v>
      </c>
      <c r="G222" s="416" t="s">
        <v>1026</v>
      </c>
      <c r="H222" s="416" t="s">
        <v>1027</v>
      </c>
      <c r="I222" s="496" t="s">
        <v>34</v>
      </c>
      <c r="J222" s="496" t="s">
        <v>34</v>
      </c>
      <c r="K222" s="497" t="s">
        <v>34</v>
      </c>
      <c r="L222" s="497" t="s">
        <v>34</v>
      </c>
      <c r="M222" s="497" t="s">
        <v>34</v>
      </c>
      <c r="N222" s="496" t="s">
        <v>34</v>
      </c>
      <c r="O222" s="496" t="s">
        <v>34</v>
      </c>
    </row>
    <row r="223" spans="1:15" ht="51">
      <c r="A223" s="446">
        <f>MAX(A$1:A222)+1</f>
        <v>145</v>
      </c>
      <c r="B223" s="428" t="s">
        <v>83</v>
      </c>
      <c r="C223" s="416" t="s">
        <v>1009</v>
      </c>
      <c r="D223" s="429">
        <v>0.71805555555555556</v>
      </c>
      <c r="E223" s="429">
        <v>0.71805555555555556</v>
      </c>
      <c r="F223" s="429">
        <f t="shared" si="4"/>
        <v>0</v>
      </c>
      <c r="G223" s="416" t="s">
        <v>1028</v>
      </c>
      <c r="H223" s="416" t="s">
        <v>1029</v>
      </c>
      <c r="I223" s="496" t="s">
        <v>34</v>
      </c>
      <c r="J223" s="496" t="s">
        <v>34</v>
      </c>
      <c r="K223" s="497" t="s">
        <v>34</v>
      </c>
      <c r="L223" s="497" t="s">
        <v>34</v>
      </c>
      <c r="M223" s="497" t="s">
        <v>34</v>
      </c>
      <c r="N223" s="428" t="s">
        <v>1030</v>
      </c>
      <c r="O223" s="496" t="s">
        <v>34</v>
      </c>
    </row>
    <row r="224" spans="1:15" ht="15">
      <c r="A224" s="446">
        <f>MAX(A$1:A223)+1</f>
        <v>146</v>
      </c>
      <c r="B224" s="428" t="s">
        <v>335</v>
      </c>
      <c r="C224" s="416" t="s">
        <v>536</v>
      </c>
      <c r="D224" s="429">
        <v>0.39999999999999997</v>
      </c>
      <c r="E224" s="429">
        <v>0.40138888888888885</v>
      </c>
      <c r="F224" s="429">
        <f t="shared" si="4"/>
        <v>1.388888888888884E-3</v>
      </c>
      <c r="G224" s="416" t="s">
        <v>732</v>
      </c>
      <c r="H224" s="416" t="s">
        <v>733</v>
      </c>
      <c r="I224" s="496" t="s">
        <v>34</v>
      </c>
      <c r="J224" s="496" t="s">
        <v>34</v>
      </c>
      <c r="K224" s="497" t="s">
        <v>34</v>
      </c>
      <c r="L224" s="497" t="s">
        <v>34</v>
      </c>
      <c r="M224" s="497" t="s">
        <v>34</v>
      </c>
      <c r="N224" s="496" t="s">
        <v>34</v>
      </c>
      <c r="O224" s="496" t="s">
        <v>34</v>
      </c>
    </row>
    <row r="225" spans="1:15" ht="63.75">
      <c r="A225" s="446">
        <f>MAX(A$1:A224)+1</f>
        <v>147</v>
      </c>
      <c r="B225" s="428" t="s">
        <v>1031</v>
      </c>
      <c r="C225" s="416" t="s">
        <v>536</v>
      </c>
      <c r="D225" s="429">
        <v>0.43194444444444446</v>
      </c>
      <c r="E225" s="429">
        <v>0.59305555555555556</v>
      </c>
      <c r="F225" s="429">
        <f t="shared" si="4"/>
        <v>0.16111111111111109</v>
      </c>
      <c r="G225" s="416" t="s">
        <v>1032</v>
      </c>
      <c r="H225" s="416" t="s">
        <v>1033</v>
      </c>
      <c r="I225" s="496" t="s">
        <v>34</v>
      </c>
      <c r="J225" s="496" t="s">
        <v>34</v>
      </c>
      <c r="K225" s="497" t="s">
        <v>34</v>
      </c>
      <c r="L225" s="497" t="s">
        <v>34</v>
      </c>
      <c r="M225" s="497" t="s">
        <v>34</v>
      </c>
      <c r="N225" s="496" t="s">
        <v>34</v>
      </c>
      <c r="O225" s="496" t="s">
        <v>34</v>
      </c>
    </row>
    <row r="226" spans="1:15" ht="15">
      <c r="A226" s="446">
        <f>MAX(A$1:A225)+1</f>
        <v>148</v>
      </c>
      <c r="B226" s="428" t="s">
        <v>335</v>
      </c>
      <c r="C226" s="416" t="s">
        <v>536</v>
      </c>
      <c r="D226" s="429">
        <v>0.43958333333333338</v>
      </c>
      <c r="E226" s="429">
        <v>0.44722222222222219</v>
      </c>
      <c r="F226" s="429">
        <f t="shared" si="4"/>
        <v>7.6388888888888062E-3</v>
      </c>
      <c r="G226" s="416" t="s">
        <v>732</v>
      </c>
      <c r="H226" s="416" t="s">
        <v>733</v>
      </c>
      <c r="I226" s="496" t="s">
        <v>34</v>
      </c>
      <c r="J226" s="496" t="s">
        <v>34</v>
      </c>
      <c r="K226" s="497" t="s">
        <v>34</v>
      </c>
      <c r="L226" s="497" t="s">
        <v>34</v>
      </c>
      <c r="M226" s="497" t="s">
        <v>34</v>
      </c>
      <c r="N226" s="496" t="s">
        <v>34</v>
      </c>
      <c r="O226" s="496" t="s">
        <v>34</v>
      </c>
    </row>
    <row r="227" spans="1:15" ht="51">
      <c r="A227" s="446">
        <f>MAX(A$1:A226)+1</f>
        <v>149</v>
      </c>
      <c r="B227" s="428" t="s">
        <v>297</v>
      </c>
      <c r="C227" s="416" t="s">
        <v>536</v>
      </c>
      <c r="D227" s="429">
        <v>0.47569444444444442</v>
      </c>
      <c r="E227" s="429">
        <v>0.66736111111111107</v>
      </c>
      <c r="F227" s="429">
        <f t="shared" si="4"/>
        <v>0.19166666666666665</v>
      </c>
      <c r="G227" s="416" t="s">
        <v>1034</v>
      </c>
      <c r="H227" s="416" t="s">
        <v>1035</v>
      </c>
      <c r="I227" s="500" t="s">
        <v>34</v>
      </c>
      <c r="J227" s="496" t="s">
        <v>34</v>
      </c>
      <c r="K227" s="497" t="s">
        <v>34</v>
      </c>
      <c r="L227" s="497" t="s">
        <v>34</v>
      </c>
      <c r="M227" s="497" t="s">
        <v>34</v>
      </c>
      <c r="N227" s="428" t="s">
        <v>1036</v>
      </c>
      <c r="O227" s="496" t="s">
        <v>34</v>
      </c>
    </row>
    <row r="228" spans="1:15" ht="38.25">
      <c r="A228" s="446">
        <f>MAX(A$1:A227)+1</f>
        <v>150</v>
      </c>
      <c r="B228" s="428" t="s">
        <v>255</v>
      </c>
      <c r="C228" s="416" t="s">
        <v>536</v>
      </c>
      <c r="D228" s="429">
        <v>0.4826388888888889</v>
      </c>
      <c r="E228" s="429">
        <v>0.60902777777777783</v>
      </c>
      <c r="F228" s="429">
        <f t="shared" si="4"/>
        <v>0.12638888888888894</v>
      </c>
      <c r="G228" s="416" t="s">
        <v>1037</v>
      </c>
      <c r="H228" s="416" t="s">
        <v>1038</v>
      </c>
      <c r="I228" s="496" t="s">
        <v>34</v>
      </c>
      <c r="J228" s="496" t="s">
        <v>34</v>
      </c>
      <c r="K228" s="497" t="s">
        <v>34</v>
      </c>
      <c r="L228" s="497" t="s">
        <v>34</v>
      </c>
      <c r="M228" s="497" t="s">
        <v>34</v>
      </c>
      <c r="N228" s="496" t="s">
        <v>34</v>
      </c>
      <c r="O228" s="496" t="s">
        <v>34</v>
      </c>
    </row>
    <row r="229" spans="1:15" ht="25.5">
      <c r="A229" s="541">
        <f>MAX(A$1:A228)+1</f>
        <v>151</v>
      </c>
      <c r="B229" s="630" t="s">
        <v>274</v>
      </c>
      <c r="C229" s="550" t="s">
        <v>536</v>
      </c>
      <c r="D229" s="537">
        <v>0.50069444444444444</v>
      </c>
      <c r="E229" s="537">
        <v>0.5083333333333333</v>
      </c>
      <c r="F229" s="537">
        <f t="shared" si="4"/>
        <v>7.6388888888888618E-3</v>
      </c>
      <c r="G229" s="416" t="s">
        <v>984</v>
      </c>
      <c r="H229" s="550" t="s">
        <v>1039</v>
      </c>
      <c r="I229" s="630" t="s">
        <v>1040</v>
      </c>
      <c r="J229" s="537">
        <v>4.8611111111111112E-3</v>
      </c>
      <c r="K229" s="538" t="s">
        <v>34</v>
      </c>
      <c r="L229" s="538" t="s">
        <v>34</v>
      </c>
      <c r="M229" s="540">
        <v>1.8527458557347669E-3</v>
      </c>
      <c r="N229" s="632" t="s">
        <v>1041</v>
      </c>
      <c r="O229" s="535" t="s">
        <v>34</v>
      </c>
    </row>
    <row r="230" spans="1:15" ht="25.5">
      <c r="A230" s="549"/>
      <c r="B230" s="631"/>
      <c r="C230" s="551"/>
      <c r="D230" s="555"/>
      <c r="E230" s="555"/>
      <c r="F230" s="555"/>
      <c r="G230" s="416" t="s">
        <v>1042</v>
      </c>
      <c r="H230" s="551"/>
      <c r="I230" s="631"/>
      <c r="J230" s="555"/>
      <c r="K230" s="558"/>
      <c r="L230" s="558"/>
      <c r="M230" s="558"/>
      <c r="N230" s="631"/>
      <c r="O230" s="551"/>
    </row>
    <row r="231" spans="1:15">
      <c r="A231" s="549"/>
      <c r="B231" s="631"/>
      <c r="C231" s="551"/>
      <c r="D231" s="555"/>
      <c r="E231" s="555"/>
      <c r="F231" s="555"/>
      <c r="G231" s="416" t="s">
        <v>1043</v>
      </c>
      <c r="H231" s="551"/>
      <c r="I231" s="631"/>
      <c r="J231" s="555"/>
      <c r="K231" s="558"/>
      <c r="L231" s="558"/>
      <c r="M231" s="558"/>
      <c r="N231" s="631"/>
      <c r="O231" s="551"/>
    </row>
    <row r="232" spans="1:15" ht="25.5">
      <c r="A232" s="549"/>
      <c r="B232" s="631"/>
      <c r="C232" s="551"/>
      <c r="D232" s="555"/>
      <c r="E232" s="555"/>
      <c r="F232" s="555"/>
      <c r="G232" s="416" t="s">
        <v>1044</v>
      </c>
      <c r="H232" s="551"/>
      <c r="I232" s="631"/>
      <c r="J232" s="555"/>
      <c r="K232" s="558"/>
      <c r="L232" s="558"/>
      <c r="M232" s="558"/>
      <c r="N232" s="631"/>
      <c r="O232" s="551"/>
    </row>
    <row r="233" spans="1:15">
      <c r="A233" s="542"/>
      <c r="B233" s="629"/>
      <c r="C233" s="536"/>
      <c r="D233" s="556"/>
      <c r="E233" s="556"/>
      <c r="F233" s="556"/>
      <c r="G233" s="416" t="s">
        <v>1045</v>
      </c>
      <c r="H233" s="536"/>
      <c r="I233" s="629"/>
      <c r="J233" s="556"/>
      <c r="K233" s="539"/>
      <c r="L233" s="539"/>
      <c r="M233" s="539"/>
      <c r="N233" s="629"/>
      <c r="O233" s="536"/>
    </row>
    <row r="234" spans="1:15" ht="51">
      <c r="A234" s="446">
        <f>MAX(A$1:A233)+1</f>
        <v>152</v>
      </c>
      <c r="B234" s="428" t="s">
        <v>255</v>
      </c>
      <c r="C234" s="416" t="s">
        <v>536</v>
      </c>
      <c r="D234" s="429">
        <v>0.59583333333333333</v>
      </c>
      <c r="E234" s="429">
        <v>0.60347222222222219</v>
      </c>
      <c r="F234" s="429">
        <f t="shared" si="4"/>
        <v>7.6388888888888618E-3</v>
      </c>
      <c r="G234" s="416" t="s">
        <v>1046</v>
      </c>
      <c r="H234" s="416" t="s">
        <v>1047</v>
      </c>
      <c r="I234" s="496" t="s">
        <v>34</v>
      </c>
      <c r="J234" s="496" t="s">
        <v>34</v>
      </c>
      <c r="K234" s="497" t="s">
        <v>34</v>
      </c>
      <c r="L234" s="497" t="s">
        <v>34</v>
      </c>
      <c r="M234" s="497" t="s">
        <v>34</v>
      </c>
      <c r="N234" s="496" t="s">
        <v>34</v>
      </c>
      <c r="O234" s="496" t="s">
        <v>34</v>
      </c>
    </row>
    <row r="235" spans="1:15" ht="51">
      <c r="A235" s="446">
        <f>MAX(A$1:A234)+1</f>
        <v>153</v>
      </c>
      <c r="B235" s="428" t="s">
        <v>56</v>
      </c>
      <c r="C235" s="416" t="s">
        <v>536</v>
      </c>
      <c r="D235" s="429">
        <v>0.61388888888888882</v>
      </c>
      <c r="E235" s="429">
        <v>0.65486111111111112</v>
      </c>
      <c r="F235" s="429">
        <f t="shared" si="4"/>
        <v>4.0972222222222299E-2</v>
      </c>
      <c r="G235" s="416" t="s">
        <v>833</v>
      </c>
      <c r="H235" s="416" t="s">
        <v>1048</v>
      </c>
      <c r="I235" s="496" t="s">
        <v>34</v>
      </c>
      <c r="J235" s="496" t="s">
        <v>34</v>
      </c>
      <c r="K235" s="497" t="s">
        <v>34</v>
      </c>
      <c r="L235" s="497" t="s">
        <v>34</v>
      </c>
      <c r="M235" s="497" t="s">
        <v>34</v>
      </c>
      <c r="N235" s="428" t="s">
        <v>918</v>
      </c>
      <c r="O235" s="496" t="s">
        <v>34</v>
      </c>
    </row>
    <row r="236" spans="1:15" ht="51">
      <c r="A236" s="446">
        <f>MAX(A$1:A235)+1</f>
        <v>154</v>
      </c>
      <c r="B236" s="428" t="s">
        <v>83</v>
      </c>
      <c r="C236" s="416" t="s">
        <v>536</v>
      </c>
      <c r="D236" s="429">
        <v>0.61458333333333337</v>
      </c>
      <c r="E236" s="429">
        <v>0.66736111111111107</v>
      </c>
      <c r="F236" s="429">
        <f t="shared" si="4"/>
        <v>5.2777777777777701E-2</v>
      </c>
      <c r="G236" s="416" t="s">
        <v>1049</v>
      </c>
      <c r="H236" s="416" t="s">
        <v>1050</v>
      </c>
      <c r="I236" s="496" t="s">
        <v>34</v>
      </c>
      <c r="J236" s="496" t="s">
        <v>34</v>
      </c>
      <c r="K236" s="497" t="s">
        <v>34</v>
      </c>
      <c r="L236" s="497" t="s">
        <v>34</v>
      </c>
      <c r="M236" s="497" t="s">
        <v>34</v>
      </c>
      <c r="N236" s="496" t="s">
        <v>34</v>
      </c>
      <c r="O236" s="496" t="s">
        <v>34</v>
      </c>
    </row>
    <row r="237" spans="1:15" ht="38.25">
      <c r="A237" s="446">
        <f>MAX(A$1:A236)+1</f>
        <v>155</v>
      </c>
      <c r="B237" s="428" t="s">
        <v>346</v>
      </c>
      <c r="C237" s="416" t="s">
        <v>536</v>
      </c>
      <c r="D237" s="429">
        <v>0.64027777777777783</v>
      </c>
      <c r="E237" s="429">
        <v>0.64652777777777781</v>
      </c>
      <c r="F237" s="429">
        <f t="shared" si="4"/>
        <v>6.2499999999999778E-3</v>
      </c>
      <c r="G237" s="416" t="s">
        <v>1051</v>
      </c>
      <c r="H237" s="416" t="s">
        <v>1052</v>
      </c>
      <c r="I237" s="496" t="s">
        <v>34</v>
      </c>
      <c r="J237" s="496" t="s">
        <v>34</v>
      </c>
      <c r="K237" s="497" t="s">
        <v>34</v>
      </c>
      <c r="L237" s="497" t="s">
        <v>34</v>
      </c>
      <c r="M237" s="497" t="s">
        <v>34</v>
      </c>
      <c r="N237" s="428" t="s">
        <v>1053</v>
      </c>
      <c r="O237" s="496" t="s">
        <v>34</v>
      </c>
    </row>
    <row r="238" spans="1:15" ht="25.5">
      <c r="A238" s="446">
        <f>MAX(A$1:A237)+1</f>
        <v>156</v>
      </c>
      <c r="B238" s="428" t="s">
        <v>372</v>
      </c>
      <c r="C238" s="416" t="s">
        <v>536</v>
      </c>
      <c r="D238" s="429">
        <v>0.64861111111111114</v>
      </c>
      <c r="E238" s="429">
        <v>0.65069444444444446</v>
      </c>
      <c r="F238" s="429">
        <f t="shared" si="4"/>
        <v>2.0833333333333259E-3</v>
      </c>
      <c r="G238" s="416" t="s">
        <v>664</v>
      </c>
      <c r="H238" s="416" t="s">
        <v>1054</v>
      </c>
      <c r="I238" s="428" t="s">
        <v>671</v>
      </c>
      <c r="J238" s="429">
        <v>2.0833333333333333E-3</v>
      </c>
      <c r="K238" s="497" t="s">
        <v>34</v>
      </c>
      <c r="L238" s="497" t="s">
        <v>34</v>
      </c>
      <c r="M238" s="431">
        <v>1.9740362903225808E-4</v>
      </c>
      <c r="N238" s="496" t="s">
        <v>34</v>
      </c>
      <c r="O238" s="496" t="s">
        <v>34</v>
      </c>
    </row>
    <row r="239" spans="1:15" ht="38.25">
      <c r="A239" s="446">
        <f>MAX(A$1:A238)+1</f>
        <v>157</v>
      </c>
      <c r="B239" s="428" t="s">
        <v>346</v>
      </c>
      <c r="C239" s="416" t="s">
        <v>536</v>
      </c>
      <c r="D239" s="429">
        <v>0.68333333333333324</v>
      </c>
      <c r="E239" s="429">
        <v>0.69791666666666663</v>
      </c>
      <c r="F239" s="429">
        <f t="shared" si="4"/>
        <v>1.4583333333333393E-2</v>
      </c>
      <c r="G239" s="416" t="s">
        <v>1055</v>
      </c>
      <c r="H239" s="416" t="s">
        <v>1056</v>
      </c>
      <c r="I239" s="428" t="s">
        <v>1057</v>
      </c>
      <c r="J239" s="429">
        <v>1.4583333333333332E-2</v>
      </c>
      <c r="K239" s="497" t="s">
        <v>34</v>
      </c>
      <c r="L239" s="497" t="s">
        <v>34</v>
      </c>
      <c r="M239" s="431">
        <v>1.1851639784946238E-3</v>
      </c>
      <c r="N239" s="496" t="s">
        <v>34</v>
      </c>
      <c r="O239" s="496" t="s">
        <v>34</v>
      </c>
    </row>
    <row r="240" spans="1:15" ht="76.5">
      <c r="A240" s="446">
        <f>MAX(A$1:A239)+1</f>
        <v>158</v>
      </c>
      <c r="B240" s="428" t="s">
        <v>83</v>
      </c>
      <c r="C240" s="416" t="s">
        <v>536</v>
      </c>
      <c r="D240" s="429">
        <v>0.68541666666666667</v>
      </c>
      <c r="E240" s="429">
        <v>0.68541666666666667</v>
      </c>
      <c r="F240" s="429">
        <f t="shared" si="4"/>
        <v>0</v>
      </c>
      <c r="G240" s="416" t="s">
        <v>1058</v>
      </c>
      <c r="H240" s="416" t="s">
        <v>1059</v>
      </c>
      <c r="I240" s="496" t="s">
        <v>34</v>
      </c>
      <c r="J240" s="496" t="s">
        <v>34</v>
      </c>
      <c r="K240" s="497" t="s">
        <v>34</v>
      </c>
      <c r="L240" s="497" t="s">
        <v>34</v>
      </c>
      <c r="M240" s="497" t="s">
        <v>34</v>
      </c>
      <c r="N240" s="428" t="s">
        <v>1060</v>
      </c>
      <c r="O240" s="496" t="s">
        <v>34</v>
      </c>
    </row>
    <row r="241" spans="1:15" ht="25.5">
      <c r="A241" s="446">
        <f>MAX(A$1:A240)+1</f>
        <v>159</v>
      </c>
      <c r="B241" s="428" t="s">
        <v>342</v>
      </c>
      <c r="C241" s="416" t="s">
        <v>536</v>
      </c>
      <c r="D241" s="429">
        <v>0.73541666666666661</v>
      </c>
      <c r="E241" s="429">
        <v>0.74583333333333324</v>
      </c>
      <c r="F241" s="429">
        <f t="shared" si="4"/>
        <v>1.041666666666663E-2</v>
      </c>
      <c r="G241" s="416" t="s">
        <v>885</v>
      </c>
      <c r="H241" s="416" t="s">
        <v>1061</v>
      </c>
      <c r="I241" s="445" t="s">
        <v>342</v>
      </c>
      <c r="J241" s="429">
        <v>1.1805555555555555E-2</v>
      </c>
      <c r="K241" s="497" t="s">
        <v>34</v>
      </c>
      <c r="L241" s="497" t="s">
        <v>34</v>
      </c>
      <c r="M241" s="431">
        <v>3.1907057795698929E-3</v>
      </c>
      <c r="N241" s="496" t="s">
        <v>34</v>
      </c>
      <c r="O241" s="496" t="s">
        <v>34</v>
      </c>
    </row>
    <row r="242" spans="1:15" ht="38.25">
      <c r="A242" s="541">
        <f>MAX(A$1:A241)+1</f>
        <v>160</v>
      </c>
      <c r="B242" s="630" t="s">
        <v>57</v>
      </c>
      <c r="C242" s="550" t="s">
        <v>536</v>
      </c>
      <c r="D242" s="537">
        <v>0.89444444444444438</v>
      </c>
      <c r="E242" s="429">
        <v>0.90347222222222223</v>
      </c>
      <c r="F242" s="429">
        <f>E242-D242</f>
        <v>9.0277777777778567E-3</v>
      </c>
      <c r="G242" s="416" t="s">
        <v>729</v>
      </c>
      <c r="H242" s="416" t="s">
        <v>1062</v>
      </c>
      <c r="I242" s="630" t="s">
        <v>1063</v>
      </c>
      <c r="J242" s="580" t="s">
        <v>2191</v>
      </c>
      <c r="K242" s="538" t="s">
        <v>34</v>
      </c>
      <c r="L242" s="538" t="s">
        <v>34</v>
      </c>
      <c r="M242" s="540">
        <v>6.1542136872759862E-2</v>
      </c>
      <c r="N242" s="630" t="s">
        <v>982</v>
      </c>
      <c r="O242" s="535" t="s">
        <v>34</v>
      </c>
    </row>
    <row r="243" spans="1:15" ht="38.25">
      <c r="A243" s="549"/>
      <c r="B243" s="631"/>
      <c r="C243" s="551"/>
      <c r="D243" s="555"/>
      <c r="E243" s="429">
        <v>0.95416666666666661</v>
      </c>
      <c r="F243" s="429">
        <f>E243-D242</f>
        <v>5.9722222222222232E-2</v>
      </c>
      <c r="G243" s="416" t="s">
        <v>945</v>
      </c>
      <c r="H243" s="416" t="s">
        <v>983</v>
      </c>
      <c r="I243" s="631"/>
      <c r="J243" s="555"/>
      <c r="K243" s="558"/>
      <c r="L243" s="558"/>
      <c r="M243" s="558"/>
      <c r="N243" s="631"/>
      <c r="O243" s="551"/>
    </row>
    <row r="244" spans="1:15" ht="25.5">
      <c r="A244" s="549"/>
      <c r="B244" s="631"/>
      <c r="C244" s="551"/>
      <c r="D244" s="555"/>
      <c r="E244" s="429">
        <v>0.92222222222222217</v>
      </c>
      <c r="F244" s="429">
        <f>E244-D242</f>
        <v>2.777777777777779E-2</v>
      </c>
      <c r="G244" s="416" t="s">
        <v>984</v>
      </c>
      <c r="H244" s="550" t="s">
        <v>1064</v>
      </c>
      <c r="I244" s="631"/>
      <c r="J244" s="555"/>
      <c r="K244" s="558"/>
      <c r="L244" s="558"/>
      <c r="M244" s="558"/>
      <c r="N244" s="631"/>
      <c r="O244" s="551"/>
    </row>
    <row r="245" spans="1:15" ht="25.5">
      <c r="A245" s="549"/>
      <c r="B245" s="631"/>
      <c r="C245" s="551"/>
      <c r="D245" s="555"/>
      <c r="E245" s="429">
        <v>0.96250000000000002</v>
      </c>
      <c r="F245" s="429">
        <f>E245-D242</f>
        <v>6.8055555555555647E-2</v>
      </c>
      <c r="G245" s="416" t="s">
        <v>1042</v>
      </c>
      <c r="H245" s="551"/>
      <c r="I245" s="631"/>
      <c r="J245" s="555"/>
      <c r="K245" s="558"/>
      <c r="L245" s="558"/>
      <c r="M245" s="558"/>
      <c r="N245" s="631"/>
      <c r="O245" s="551"/>
    </row>
    <row r="246" spans="1:15">
      <c r="A246" s="549"/>
      <c r="B246" s="631"/>
      <c r="C246" s="551"/>
      <c r="D246" s="555"/>
      <c r="E246" s="429">
        <v>0.90902777777777777</v>
      </c>
      <c r="F246" s="429">
        <f>E246-D242</f>
        <v>1.4583333333333393E-2</v>
      </c>
      <c r="G246" s="416" t="s">
        <v>1043</v>
      </c>
      <c r="H246" s="551"/>
      <c r="I246" s="631"/>
      <c r="J246" s="555"/>
      <c r="K246" s="558"/>
      <c r="L246" s="558"/>
      <c r="M246" s="558"/>
      <c r="N246" s="631"/>
      <c r="O246" s="551"/>
    </row>
    <row r="247" spans="1:15" ht="25.5">
      <c r="A247" s="549"/>
      <c r="B247" s="631"/>
      <c r="C247" s="551"/>
      <c r="D247" s="555"/>
      <c r="E247" s="429">
        <v>0.93055555555555547</v>
      </c>
      <c r="F247" s="429">
        <f>E247-D242</f>
        <v>3.6111111111111094E-2</v>
      </c>
      <c r="G247" s="416" t="s">
        <v>1044</v>
      </c>
      <c r="H247" s="551"/>
      <c r="I247" s="631"/>
      <c r="J247" s="555"/>
      <c r="K247" s="558"/>
      <c r="L247" s="558"/>
      <c r="M247" s="558"/>
      <c r="N247" s="631"/>
      <c r="O247" s="551"/>
    </row>
    <row r="248" spans="1:15" ht="25.5">
      <c r="A248" s="549"/>
      <c r="B248" s="631"/>
      <c r="C248" s="551"/>
      <c r="D248" s="555"/>
      <c r="E248" s="429">
        <v>0.9145833333333333</v>
      </c>
      <c r="F248" s="429">
        <f>E248-D242</f>
        <v>2.0138888888888928E-2</v>
      </c>
      <c r="G248" s="416" t="s">
        <v>1065</v>
      </c>
      <c r="H248" s="551"/>
      <c r="I248" s="631"/>
      <c r="J248" s="555"/>
      <c r="K248" s="558"/>
      <c r="L248" s="558"/>
      <c r="M248" s="558"/>
      <c r="N248" s="631"/>
      <c r="O248" s="551"/>
    </row>
    <row r="249" spans="1:15" ht="25.5">
      <c r="A249" s="549"/>
      <c r="B249" s="631"/>
      <c r="C249" s="551"/>
      <c r="D249" s="555"/>
      <c r="E249" s="429">
        <v>0.91249999999999998</v>
      </c>
      <c r="F249" s="429">
        <f>E249-D242</f>
        <v>1.8055555555555602E-2</v>
      </c>
      <c r="G249" s="416" t="s">
        <v>1066</v>
      </c>
      <c r="H249" s="551"/>
      <c r="I249" s="631"/>
      <c r="J249" s="555"/>
      <c r="K249" s="558"/>
      <c r="L249" s="558"/>
      <c r="M249" s="558"/>
      <c r="N249" s="631"/>
      <c r="O249" s="551"/>
    </row>
    <row r="250" spans="1:15" ht="25.5">
      <c r="A250" s="549"/>
      <c r="B250" s="631"/>
      <c r="C250" s="551"/>
      <c r="D250" s="555"/>
      <c r="E250" s="429">
        <v>0.91249999999999998</v>
      </c>
      <c r="F250" s="429">
        <f>E250-D242</f>
        <v>1.8055555555555602E-2</v>
      </c>
      <c r="G250" s="416" t="s">
        <v>1067</v>
      </c>
      <c r="H250" s="551"/>
      <c r="I250" s="631"/>
      <c r="J250" s="555"/>
      <c r="K250" s="558"/>
      <c r="L250" s="558"/>
      <c r="M250" s="558"/>
      <c r="N250" s="631"/>
      <c r="O250" s="551"/>
    </row>
    <row r="251" spans="1:15">
      <c r="A251" s="549"/>
      <c r="B251" s="631"/>
      <c r="C251" s="551"/>
      <c r="D251" s="555"/>
      <c r="E251" s="429">
        <v>0.91249999999999998</v>
      </c>
      <c r="F251" s="429">
        <f>E251-D242</f>
        <v>1.8055555555555602E-2</v>
      </c>
      <c r="G251" s="416" t="s">
        <v>928</v>
      </c>
      <c r="H251" s="551"/>
      <c r="I251" s="631"/>
      <c r="J251" s="555"/>
      <c r="K251" s="558"/>
      <c r="L251" s="558"/>
      <c r="M251" s="558"/>
      <c r="N251" s="631"/>
      <c r="O251" s="551"/>
    </row>
    <row r="252" spans="1:15">
      <c r="A252" s="549"/>
      <c r="B252" s="631"/>
      <c r="C252" s="551"/>
      <c r="D252" s="555"/>
      <c r="E252" s="429">
        <v>0.91249999999999998</v>
      </c>
      <c r="F252" s="429">
        <f>E252-D242</f>
        <v>1.8055555555555602E-2</v>
      </c>
      <c r="G252" s="416" t="s">
        <v>1068</v>
      </c>
      <c r="H252" s="551"/>
      <c r="I252" s="631"/>
      <c r="J252" s="555"/>
      <c r="K252" s="558"/>
      <c r="L252" s="558"/>
      <c r="M252" s="558"/>
      <c r="N252" s="631"/>
      <c r="O252" s="551"/>
    </row>
    <row r="253" spans="1:15" ht="25.5">
      <c r="A253" s="549"/>
      <c r="B253" s="631"/>
      <c r="C253" s="551"/>
      <c r="D253" s="555"/>
      <c r="E253" s="429">
        <v>0.93055555555555547</v>
      </c>
      <c r="F253" s="429">
        <f>E253-D242</f>
        <v>3.6111111111111094E-2</v>
      </c>
      <c r="G253" s="416" t="s">
        <v>1069</v>
      </c>
      <c r="H253" s="551"/>
      <c r="I253" s="631"/>
      <c r="J253" s="555"/>
      <c r="K253" s="558"/>
      <c r="L253" s="558"/>
      <c r="M253" s="558"/>
      <c r="N253" s="631"/>
      <c r="O253" s="551"/>
    </row>
    <row r="254" spans="1:15" ht="25.5">
      <c r="A254" s="549"/>
      <c r="B254" s="631"/>
      <c r="C254" s="551"/>
      <c r="D254" s="555"/>
      <c r="E254" s="429">
        <v>0.9</v>
      </c>
      <c r="F254" s="429">
        <f>E254-D242</f>
        <v>5.5555555555556468E-3</v>
      </c>
      <c r="G254" s="416" t="s">
        <v>1070</v>
      </c>
      <c r="H254" s="551"/>
      <c r="I254" s="631"/>
      <c r="J254" s="555"/>
      <c r="K254" s="558"/>
      <c r="L254" s="558"/>
      <c r="M254" s="558"/>
      <c r="N254" s="631"/>
      <c r="O254" s="551"/>
    </row>
    <row r="255" spans="1:15" ht="25.5">
      <c r="A255" s="549"/>
      <c r="B255" s="631"/>
      <c r="C255" s="551"/>
      <c r="D255" s="555"/>
      <c r="E255" s="429">
        <v>0.95416666666666661</v>
      </c>
      <c r="F255" s="429">
        <f>E255-D242</f>
        <v>5.9722222222222232E-2</v>
      </c>
      <c r="G255" s="416" t="s">
        <v>1071</v>
      </c>
      <c r="H255" s="551"/>
      <c r="I255" s="631"/>
      <c r="J255" s="555"/>
      <c r="K255" s="558"/>
      <c r="L255" s="558"/>
      <c r="M255" s="558"/>
      <c r="N255" s="631"/>
      <c r="O255" s="551"/>
    </row>
    <row r="256" spans="1:15">
      <c r="A256" s="542"/>
      <c r="B256" s="629"/>
      <c r="C256" s="536"/>
      <c r="D256" s="555"/>
      <c r="E256" s="429">
        <v>0.90763888888888899</v>
      </c>
      <c r="F256" s="429">
        <f>E256-D242</f>
        <v>1.319444444444462E-2</v>
      </c>
      <c r="G256" s="416" t="s">
        <v>1072</v>
      </c>
      <c r="H256" s="551"/>
      <c r="I256" s="629"/>
      <c r="J256" s="556"/>
      <c r="K256" s="539"/>
      <c r="L256" s="539"/>
      <c r="M256" s="539"/>
      <c r="N256" s="629"/>
      <c r="O256" s="536"/>
    </row>
    <row r="257" spans="1:15" ht="51">
      <c r="A257" s="446">
        <f>MAX(A$1:A256)+1</f>
        <v>161</v>
      </c>
      <c r="B257" s="428" t="s">
        <v>56</v>
      </c>
      <c r="C257" s="416" t="s">
        <v>1073</v>
      </c>
      <c r="D257" s="429">
        <v>0.50277777777777777</v>
      </c>
      <c r="E257" s="429">
        <v>0.51388888888888895</v>
      </c>
      <c r="F257" s="429">
        <f t="shared" ref="F257:F320" si="5">E257-D257</f>
        <v>1.1111111111111183E-2</v>
      </c>
      <c r="G257" s="416" t="s">
        <v>795</v>
      </c>
      <c r="H257" s="416" t="s">
        <v>1074</v>
      </c>
      <c r="I257" s="496" t="s">
        <v>34</v>
      </c>
      <c r="J257" s="496" t="s">
        <v>34</v>
      </c>
      <c r="K257" s="497" t="s">
        <v>34</v>
      </c>
      <c r="L257" s="497" t="s">
        <v>34</v>
      </c>
      <c r="M257" s="497" t="s">
        <v>34</v>
      </c>
      <c r="N257" s="496" t="s">
        <v>34</v>
      </c>
      <c r="O257" s="496" t="s">
        <v>34</v>
      </c>
    </row>
    <row r="258" spans="1:15" ht="51">
      <c r="A258" s="446">
        <f>MAX(A$1:A257)+1</f>
        <v>162</v>
      </c>
      <c r="B258" s="428" t="s">
        <v>323</v>
      </c>
      <c r="C258" s="416" t="s">
        <v>1073</v>
      </c>
      <c r="D258" s="429">
        <v>0.5493055555555556</v>
      </c>
      <c r="E258" s="429">
        <v>0.56111111111111112</v>
      </c>
      <c r="F258" s="429">
        <f t="shared" si="5"/>
        <v>1.1805555555555514E-2</v>
      </c>
      <c r="G258" s="416" t="s">
        <v>1075</v>
      </c>
      <c r="H258" s="416" t="s">
        <v>1076</v>
      </c>
      <c r="I258" s="496" t="s">
        <v>34</v>
      </c>
      <c r="J258" s="496" t="s">
        <v>34</v>
      </c>
      <c r="K258" s="497" t="s">
        <v>34</v>
      </c>
      <c r="L258" s="497" t="s">
        <v>34</v>
      </c>
      <c r="M258" s="497" t="s">
        <v>34</v>
      </c>
      <c r="N258" s="428" t="s">
        <v>1077</v>
      </c>
      <c r="O258" s="496" t="s">
        <v>34</v>
      </c>
    </row>
    <row r="259" spans="1:15" ht="38.25">
      <c r="A259" s="446">
        <f>MAX(A$1:A258)+1</f>
        <v>163</v>
      </c>
      <c r="B259" s="428" t="s">
        <v>283</v>
      </c>
      <c r="C259" s="416" t="s">
        <v>1073</v>
      </c>
      <c r="D259" s="429">
        <v>0.56874999999999998</v>
      </c>
      <c r="E259" s="429">
        <v>0.57291666666666663</v>
      </c>
      <c r="F259" s="429">
        <f t="shared" si="5"/>
        <v>4.1666666666666519E-3</v>
      </c>
      <c r="G259" s="416" t="s">
        <v>1078</v>
      </c>
      <c r="H259" s="416" t="s">
        <v>1079</v>
      </c>
      <c r="I259" s="496" t="s">
        <v>34</v>
      </c>
      <c r="J259" s="496" t="s">
        <v>34</v>
      </c>
      <c r="K259" s="497" t="s">
        <v>34</v>
      </c>
      <c r="L259" s="497" t="s">
        <v>34</v>
      </c>
      <c r="M259" s="497" t="s">
        <v>34</v>
      </c>
      <c r="N259" s="496" t="s">
        <v>34</v>
      </c>
      <c r="O259" s="496" t="s">
        <v>34</v>
      </c>
    </row>
    <row r="260" spans="1:15" ht="25.5">
      <c r="A260" s="446">
        <f>MAX(A$1:A259)+1</f>
        <v>164</v>
      </c>
      <c r="B260" s="428" t="s">
        <v>837</v>
      </c>
      <c r="C260" s="416" t="s">
        <v>1073</v>
      </c>
      <c r="D260" s="429">
        <v>0.56944444444444442</v>
      </c>
      <c r="E260" s="429">
        <v>0.58958333333333335</v>
      </c>
      <c r="F260" s="429">
        <f t="shared" si="5"/>
        <v>2.0138888888888928E-2</v>
      </c>
      <c r="G260" s="416" t="s">
        <v>1080</v>
      </c>
      <c r="H260" s="416" t="s">
        <v>839</v>
      </c>
      <c r="I260" s="428" t="s">
        <v>1081</v>
      </c>
      <c r="J260" s="429">
        <v>2.013888888888889E-2</v>
      </c>
      <c r="K260" s="497" t="s">
        <v>34</v>
      </c>
      <c r="L260" s="497" t="s">
        <v>34</v>
      </c>
      <c r="M260" s="431">
        <v>5.469722222222223E-3</v>
      </c>
      <c r="N260" s="496" t="s">
        <v>34</v>
      </c>
      <c r="O260" s="496" t="s">
        <v>34</v>
      </c>
    </row>
    <row r="261" spans="1:15" ht="51">
      <c r="A261" s="446">
        <f>MAX(A$1:A260)+1</f>
        <v>165</v>
      </c>
      <c r="B261" s="428" t="s">
        <v>317</v>
      </c>
      <c r="C261" s="416" t="s">
        <v>1073</v>
      </c>
      <c r="D261" s="429">
        <v>0.62291666666666667</v>
      </c>
      <c r="E261" s="429">
        <v>0.88402777777777775</v>
      </c>
      <c r="F261" s="429">
        <f t="shared" si="5"/>
        <v>0.26111111111111107</v>
      </c>
      <c r="G261" s="416" t="s">
        <v>1082</v>
      </c>
      <c r="H261" s="416" t="s">
        <v>1083</v>
      </c>
      <c r="I261" s="428" t="s">
        <v>319</v>
      </c>
      <c r="J261" s="429">
        <v>6.25E-2</v>
      </c>
      <c r="K261" s="497" t="s">
        <v>34</v>
      </c>
      <c r="L261" s="497" t="s">
        <v>34</v>
      </c>
      <c r="M261" s="431">
        <v>2.6473374999999997E-2</v>
      </c>
      <c r="N261" s="428" t="s">
        <v>1084</v>
      </c>
      <c r="O261" s="496" t="s">
        <v>34</v>
      </c>
    </row>
    <row r="262" spans="1:15" ht="38.25">
      <c r="A262" s="446">
        <f>MAX(A$1:A261)+1</f>
        <v>166</v>
      </c>
      <c r="B262" s="428" t="s">
        <v>56</v>
      </c>
      <c r="C262" s="416" t="s">
        <v>1073</v>
      </c>
      <c r="D262" s="429">
        <v>0.63055555555555554</v>
      </c>
      <c r="E262" s="429">
        <v>0.65</v>
      </c>
      <c r="F262" s="429">
        <f t="shared" si="5"/>
        <v>1.9444444444444486E-2</v>
      </c>
      <c r="G262" s="416" t="s">
        <v>1085</v>
      </c>
      <c r="H262" s="416" t="s">
        <v>1086</v>
      </c>
      <c r="I262" s="496" t="s">
        <v>34</v>
      </c>
      <c r="J262" s="496" t="s">
        <v>34</v>
      </c>
      <c r="K262" s="497" t="s">
        <v>34</v>
      </c>
      <c r="L262" s="497" t="s">
        <v>34</v>
      </c>
      <c r="M262" s="497" t="s">
        <v>34</v>
      </c>
      <c r="N262" s="496" t="s">
        <v>34</v>
      </c>
      <c r="O262" s="496" t="s">
        <v>34</v>
      </c>
    </row>
    <row r="263" spans="1:15" ht="25.5">
      <c r="A263" s="446">
        <f>MAX(A$1:A262)+1</f>
        <v>167</v>
      </c>
      <c r="B263" s="428" t="s">
        <v>1087</v>
      </c>
      <c r="C263" s="416" t="s">
        <v>1073</v>
      </c>
      <c r="D263" s="429">
        <v>0.64027777777777783</v>
      </c>
      <c r="E263" s="429">
        <v>0.64652777777777781</v>
      </c>
      <c r="F263" s="429">
        <f t="shared" si="5"/>
        <v>6.2499999999999778E-3</v>
      </c>
      <c r="G263" s="416" t="s">
        <v>1088</v>
      </c>
      <c r="H263" s="416" t="s">
        <v>1089</v>
      </c>
      <c r="I263" s="428" t="s">
        <v>1090</v>
      </c>
      <c r="J263" s="429">
        <v>6.2499999999999995E-3</v>
      </c>
      <c r="K263" s="497" t="s">
        <v>34</v>
      </c>
      <c r="L263" s="497" t="s">
        <v>34</v>
      </c>
      <c r="M263" s="431">
        <v>7.1627576612903233E-3</v>
      </c>
      <c r="N263" s="496" t="s">
        <v>34</v>
      </c>
      <c r="O263" s="496" t="s">
        <v>34</v>
      </c>
    </row>
    <row r="264" spans="1:15" ht="51">
      <c r="A264" s="446">
        <f>MAX(A$1:A263)+1</f>
        <v>168</v>
      </c>
      <c r="B264" s="428" t="s">
        <v>83</v>
      </c>
      <c r="C264" s="416" t="s">
        <v>1073</v>
      </c>
      <c r="D264" s="429">
        <v>0.65486111111111112</v>
      </c>
      <c r="E264" s="429">
        <v>0.77569444444444446</v>
      </c>
      <c r="F264" s="429">
        <f t="shared" si="5"/>
        <v>0.12083333333333335</v>
      </c>
      <c r="G264" s="416" t="s">
        <v>1091</v>
      </c>
      <c r="H264" s="416" t="s">
        <v>1092</v>
      </c>
      <c r="I264" s="496" t="s">
        <v>34</v>
      </c>
      <c r="J264" s="496" t="s">
        <v>34</v>
      </c>
      <c r="K264" s="497" t="s">
        <v>34</v>
      </c>
      <c r="L264" s="497" t="s">
        <v>34</v>
      </c>
      <c r="M264" s="497" t="s">
        <v>34</v>
      </c>
      <c r="N264" s="428" t="s">
        <v>1093</v>
      </c>
      <c r="O264" s="496" t="s">
        <v>34</v>
      </c>
    </row>
    <row r="265" spans="1:15" ht="51.75" customHeight="1">
      <c r="A265" s="541">
        <f>MAX(A$1:A264)+1</f>
        <v>169</v>
      </c>
      <c r="B265" s="630" t="s">
        <v>272</v>
      </c>
      <c r="C265" s="550" t="s">
        <v>1073</v>
      </c>
      <c r="D265" s="537">
        <v>0.69305555555555554</v>
      </c>
      <c r="E265" s="429">
        <v>0.82430555555555562</v>
      </c>
      <c r="F265" s="429">
        <f t="shared" si="5"/>
        <v>0.13125000000000009</v>
      </c>
      <c r="G265" s="416" t="s">
        <v>605</v>
      </c>
      <c r="H265" s="416" t="s">
        <v>1094</v>
      </c>
      <c r="I265" s="535" t="s">
        <v>34</v>
      </c>
      <c r="J265" s="535" t="s">
        <v>34</v>
      </c>
      <c r="K265" s="538" t="s">
        <v>34</v>
      </c>
      <c r="L265" s="538" t="s">
        <v>34</v>
      </c>
      <c r="M265" s="538" t="s">
        <v>34</v>
      </c>
      <c r="N265" s="630" t="s">
        <v>1095</v>
      </c>
      <c r="O265" s="535" t="s">
        <v>34</v>
      </c>
    </row>
    <row r="266" spans="1:15" ht="63.75">
      <c r="A266" s="549"/>
      <c r="B266" s="631"/>
      <c r="C266" s="551"/>
      <c r="D266" s="555"/>
      <c r="E266" s="416" t="s">
        <v>1096</v>
      </c>
      <c r="F266" s="429">
        <v>0.9243055555555556</v>
      </c>
      <c r="G266" s="416" t="s">
        <v>610</v>
      </c>
      <c r="H266" s="416" t="s">
        <v>1097</v>
      </c>
      <c r="I266" s="631"/>
      <c r="J266" s="551"/>
      <c r="K266" s="558"/>
      <c r="L266" s="558"/>
      <c r="M266" s="558"/>
      <c r="N266" s="631"/>
      <c r="O266" s="551"/>
    </row>
    <row r="267" spans="1:15" ht="64.5" customHeight="1">
      <c r="A267" s="542"/>
      <c r="B267" s="629"/>
      <c r="C267" s="536"/>
      <c r="D267" s="556"/>
      <c r="E267" s="416" t="s">
        <v>1098</v>
      </c>
      <c r="F267" s="429">
        <v>0.92222222222222217</v>
      </c>
      <c r="G267" s="416" t="s">
        <v>1099</v>
      </c>
      <c r="H267" s="416" t="s">
        <v>1100</v>
      </c>
      <c r="I267" s="629"/>
      <c r="J267" s="536"/>
      <c r="K267" s="539"/>
      <c r="L267" s="539"/>
      <c r="M267" s="539"/>
      <c r="N267" s="629"/>
      <c r="O267" s="536"/>
    </row>
    <row r="268" spans="1:15" ht="38.25">
      <c r="A268" s="446">
        <f>MAX(A$1:A267)+1</f>
        <v>170</v>
      </c>
      <c r="B268" s="428" t="s">
        <v>308</v>
      </c>
      <c r="C268" s="416" t="s">
        <v>1073</v>
      </c>
      <c r="D268" s="429">
        <v>0.72291666666666676</v>
      </c>
      <c r="E268" s="429">
        <v>0.77708333333333324</v>
      </c>
      <c r="F268" s="429">
        <f t="shared" si="5"/>
        <v>5.4166666666666474E-2</v>
      </c>
      <c r="G268" s="416" t="s">
        <v>827</v>
      </c>
      <c r="H268" s="416" t="s">
        <v>1101</v>
      </c>
      <c r="I268" s="428" t="s">
        <v>993</v>
      </c>
      <c r="J268" s="429">
        <v>5.4166666666666669E-2</v>
      </c>
      <c r="K268" s="497" t="s">
        <v>34</v>
      </c>
      <c r="L268" s="497" t="s">
        <v>34</v>
      </c>
      <c r="M268" s="431">
        <v>7.0359896505376336E-3</v>
      </c>
      <c r="N268" s="496" t="s">
        <v>34</v>
      </c>
      <c r="O268" s="496" t="s">
        <v>34</v>
      </c>
    </row>
    <row r="269" spans="1:15" ht="25.5">
      <c r="A269" s="446">
        <f>MAX(A$1:A268)+1</f>
        <v>171</v>
      </c>
      <c r="B269" s="428" t="s">
        <v>272</v>
      </c>
      <c r="C269" s="416" t="s">
        <v>1073</v>
      </c>
      <c r="D269" s="429">
        <v>0.72777777777777775</v>
      </c>
      <c r="E269" s="429">
        <v>0.74513888888888891</v>
      </c>
      <c r="F269" s="429">
        <f t="shared" si="5"/>
        <v>1.736111111111116E-2</v>
      </c>
      <c r="G269" s="416" t="s">
        <v>1102</v>
      </c>
      <c r="H269" s="416" t="s">
        <v>1103</v>
      </c>
      <c r="I269" s="496" t="s">
        <v>34</v>
      </c>
      <c r="J269" s="496" t="s">
        <v>34</v>
      </c>
      <c r="K269" s="497" t="s">
        <v>34</v>
      </c>
      <c r="L269" s="497" t="s">
        <v>34</v>
      </c>
      <c r="M269" s="497" t="s">
        <v>34</v>
      </c>
      <c r="N269" s="496" t="s">
        <v>34</v>
      </c>
      <c r="O269" s="496" t="s">
        <v>34</v>
      </c>
    </row>
    <row r="270" spans="1:15" ht="15">
      <c r="A270" s="446">
        <f>MAX(A$1:A269)+1</f>
        <v>172</v>
      </c>
      <c r="B270" s="428" t="s">
        <v>360</v>
      </c>
      <c r="C270" s="416" t="s">
        <v>1073</v>
      </c>
      <c r="D270" s="429">
        <v>0.74861111111111101</v>
      </c>
      <c r="E270" s="429">
        <v>0.75624999999999998</v>
      </c>
      <c r="F270" s="429">
        <f t="shared" si="5"/>
        <v>7.6388888888889728E-3</v>
      </c>
      <c r="G270" s="416" t="s">
        <v>1104</v>
      </c>
      <c r="H270" s="416" t="s">
        <v>1105</v>
      </c>
      <c r="I270" s="496" t="s">
        <v>34</v>
      </c>
      <c r="J270" s="496" t="s">
        <v>34</v>
      </c>
      <c r="K270" s="497" t="s">
        <v>34</v>
      </c>
      <c r="L270" s="497" t="s">
        <v>34</v>
      </c>
      <c r="M270" s="497" t="s">
        <v>34</v>
      </c>
      <c r="N270" s="496" t="s">
        <v>34</v>
      </c>
      <c r="O270" s="496" t="s">
        <v>34</v>
      </c>
    </row>
    <row r="271" spans="1:15" ht="51">
      <c r="A271" s="541">
        <f>MAX(A$1:A270)+1</f>
        <v>173</v>
      </c>
      <c r="B271" s="630" t="s">
        <v>305</v>
      </c>
      <c r="C271" s="550" t="s">
        <v>1073</v>
      </c>
      <c r="D271" s="537">
        <v>0.77916666666666667</v>
      </c>
      <c r="E271" s="429">
        <v>0.78749999999999998</v>
      </c>
      <c r="F271" s="429">
        <f t="shared" si="5"/>
        <v>8.3333333333333037E-3</v>
      </c>
      <c r="G271" s="416" t="s">
        <v>750</v>
      </c>
      <c r="H271" s="416" t="s">
        <v>1106</v>
      </c>
      <c r="I271" s="630" t="s">
        <v>1107</v>
      </c>
      <c r="J271" s="537" t="s">
        <v>1108</v>
      </c>
      <c r="K271" s="538" t="s">
        <v>34</v>
      </c>
      <c r="L271" s="538" t="s">
        <v>34</v>
      </c>
      <c r="M271" s="540">
        <v>6.6749751120071697E-3</v>
      </c>
      <c r="N271" s="535" t="s">
        <v>34</v>
      </c>
      <c r="O271" s="535" t="s">
        <v>34</v>
      </c>
    </row>
    <row r="272" spans="1:15">
      <c r="A272" s="542"/>
      <c r="B272" s="629"/>
      <c r="C272" s="536"/>
      <c r="D272" s="556"/>
      <c r="E272" s="429">
        <v>0.78819444444444453</v>
      </c>
      <c r="F272" s="429">
        <f>E272-D271</f>
        <v>9.0277777777778567E-3</v>
      </c>
      <c r="G272" s="416" t="s">
        <v>1109</v>
      </c>
      <c r="H272" s="416" t="s">
        <v>1110</v>
      </c>
      <c r="I272" s="629"/>
      <c r="J272" s="536"/>
      <c r="K272" s="539"/>
      <c r="L272" s="539"/>
      <c r="M272" s="539"/>
      <c r="N272" s="629"/>
      <c r="O272" s="536"/>
    </row>
    <row r="273" spans="1:15" ht="25.5">
      <c r="A273" s="446">
        <f>MAX(A$1:A272)+1</f>
        <v>174</v>
      </c>
      <c r="B273" s="428" t="s">
        <v>1111</v>
      </c>
      <c r="C273" s="416" t="s">
        <v>1073</v>
      </c>
      <c r="D273" s="429">
        <v>0.81319444444444444</v>
      </c>
      <c r="E273" s="416" t="s">
        <v>1112</v>
      </c>
      <c r="F273" s="429">
        <v>0.9458333333333333</v>
      </c>
      <c r="G273" s="416" t="s">
        <v>1113</v>
      </c>
      <c r="H273" s="416" t="s">
        <v>1114</v>
      </c>
      <c r="I273" s="496" t="s">
        <v>34</v>
      </c>
      <c r="J273" s="496" t="s">
        <v>34</v>
      </c>
      <c r="K273" s="497" t="s">
        <v>34</v>
      </c>
      <c r="L273" s="497" t="s">
        <v>34</v>
      </c>
      <c r="M273" s="497" t="s">
        <v>34</v>
      </c>
      <c r="N273" s="496" t="s">
        <v>34</v>
      </c>
      <c r="O273" s="496" t="s">
        <v>34</v>
      </c>
    </row>
    <row r="274" spans="1:15" ht="51">
      <c r="A274" s="446">
        <f>MAX(A$1:A273)+1</f>
        <v>175</v>
      </c>
      <c r="B274" s="428" t="s">
        <v>86</v>
      </c>
      <c r="C274" s="416" t="s">
        <v>1073</v>
      </c>
      <c r="D274" s="429">
        <v>0.81666666666666676</v>
      </c>
      <c r="E274" s="416" t="s">
        <v>1115</v>
      </c>
      <c r="F274" s="430">
        <v>1.9854166666666666</v>
      </c>
      <c r="G274" s="416" t="s">
        <v>1116</v>
      </c>
      <c r="H274" s="416" t="s">
        <v>1117</v>
      </c>
      <c r="I274" s="500" t="s">
        <v>34</v>
      </c>
      <c r="J274" s="496" t="s">
        <v>34</v>
      </c>
      <c r="K274" s="497" t="s">
        <v>34</v>
      </c>
      <c r="L274" s="497" t="s">
        <v>34</v>
      </c>
      <c r="M274" s="497" t="s">
        <v>34</v>
      </c>
      <c r="N274" s="428" t="s">
        <v>1118</v>
      </c>
      <c r="O274" s="496" t="s">
        <v>34</v>
      </c>
    </row>
    <row r="275" spans="1:15" ht="51">
      <c r="A275" s="446">
        <f>MAX(A$1:A274)+1</f>
        <v>176</v>
      </c>
      <c r="B275" s="428" t="s">
        <v>282</v>
      </c>
      <c r="C275" s="416" t="s">
        <v>1073</v>
      </c>
      <c r="D275" s="429">
        <v>0.87847222222222221</v>
      </c>
      <c r="E275" s="429">
        <v>0.87847222222222221</v>
      </c>
      <c r="F275" s="429">
        <f t="shared" si="5"/>
        <v>0</v>
      </c>
      <c r="G275" s="416" t="s">
        <v>1119</v>
      </c>
      <c r="H275" s="416" t="s">
        <v>1120</v>
      </c>
      <c r="I275" s="496" t="s">
        <v>34</v>
      </c>
      <c r="J275" s="496" t="s">
        <v>34</v>
      </c>
      <c r="K275" s="497" t="s">
        <v>34</v>
      </c>
      <c r="L275" s="497" t="s">
        <v>34</v>
      </c>
      <c r="M275" s="497" t="s">
        <v>34</v>
      </c>
      <c r="N275" s="428" t="s">
        <v>1121</v>
      </c>
      <c r="O275" s="496" t="s">
        <v>34</v>
      </c>
    </row>
    <row r="276" spans="1:15" ht="76.5">
      <c r="A276" s="446">
        <f>MAX(A$1:A275)+1</f>
        <v>177</v>
      </c>
      <c r="B276" s="428" t="s">
        <v>83</v>
      </c>
      <c r="C276" s="416" t="s">
        <v>1073</v>
      </c>
      <c r="D276" s="429">
        <v>0.89444444444444438</v>
      </c>
      <c r="E276" s="429">
        <v>0.94374999999999998</v>
      </c>
      <c r="F276" s="429">
        <f t="shared" si="5"/>
        <v>4.9305555555555602E-2</v>
      </c>
      <c r="G276" s="416" t="s">
        <v>1122</v>
      </c>
      <c r="H276" s="416" t="s">
        <v>1123</v>
      </c>
      <c r="I276" s="496" t="s">
        <v>34</v>
      </c>
      <c r="J276" s="496" t="s">
        <v>34</v>
      </c>
      <c r="K276" s="497" t="s">
        <v>34</v>
      </c>
      <c r="L276" s="497" t="s">
        <v>34</v>
      </c>
      <c r="M276" s="497" t="s">
        <v>34</v>
      </c>
      <c r="N276" s="496" t="s">
        <v>34</v>
      </c>
      <c r="O276" s="496" t="s">
        <v>34</v>
      </c>
    </row>
    <row r="277" spans="1:15" ht="15">
      <c r="A277" s="446">
        <f>MAX(A$1:A276)+1</f>
        <v>178</v>
      </c>
      <c r="B277" s="428" t="s">
        <v>908</v>
      </c>
      <c r="C277" s="416" t="s">
        <v>510</v>
      </c>
      <c r="D277" s="429">
        <v>0.21736111111111112</v>
      </c>
      <c r="E277" s="429">
        <v>0.22916666666666666</v>
      </c>
      <c r="F277" s="429">
        <f t="shared" si="5"/>
        <v>1.1805555555555541E-2</v>
      </c>
      <c r="G277" s="416" t="s">
        <v>1124</v>
      </c>
      <c r="H277" s="416" t="s">
        <v>1125</v>
      </c>
      <c r="I277" s="496" t="s">
        <v>34</v>
      </c>
      <c r="J277" s="496" t="s">
        <v>34</v>
      </c>
      <c r="K277" s="497" t="s">
        <v>34</v>
      </c>
      <c r="L277" s="497" t="s">
        <v>34</v>
      </c>
      <c r="M277" s="497" t="s">
        <v>34</v>
      </c>
      <c r="N277" s="496" t="s">
        <v>34</v>
      </c>
      <c r="O277" s="496" t="s">
        <v>34</v>
      </c>
    </row>
    <row r="278" spans="1:15">
      <c r="A278" s="541">
        <f>MAX(A$1:A277)+1</f>
        <v>179</v>
      </c>
      <c r="B278" s="630" t="s">
        <v>308</v>
      </c>
      <c r="C278" s="550" t="s">
        <v>510</v>
      </c>
      <c r="D278" s="537">
        <v>0.37361111111111112</v>
      </c>
      <c r="E278" s="429">
        <v>0.72222222222222221</v>
      </c>
      <c r="F278" s="429">
        <f t="shared" si="5"/>
        <v>0.34861111111111109</v>
      </c>
      <c r="G278" s="416" t="s">
        <v>777</v>
      </c>
      <c r="H278" s="550"/>
      <c r="I278" s="535" t="s">
        <v>34</v>
      </c>
      <c r="J278" s="535" t="s">
        <v>34</v>
      </c>
      <c r="K278" s="538" t="s">
        <v>34</v>
      </c>
      <c r="L278" s="538" t="s">
        <v>34</v>
      </c>
      <c r="M278" s="538" t="s">
        <v>34</v>
      </c>
      <c r="N278" s="535" t="s">
        <v>34</v>
      </c>
      <c r="O278" s="535" t="s">
        <v>34</v>
      </c>
    </row>
    <row r="279" spans="1:15">
      <c r="A279" s="542"/>
      <c r="B279" s="629"/>
      <c r="C279" s="536"/>
      <c r="D279" s="556"/>
      <c r="E279" s="429">
        <v>0.70277777777777783</v>
      </c>
      <c r="F279" s="429">
        <f>E279-D278</f>
        <v>0.32916666666666672</v>
      </c>
      <c r="G279" s="416" t="s">
        <v>1126</v>
      </c>
      <c r="H279" s="536"/>
      <c r="I279" s="629"/>
      <c r="J279" s="536"/>
      <c r="K279" s="539"/>
      <c r="L279" s="539"/>
      <c r="M279" s="539"/>
      <c r="N279" s="629"/>
      <c r="O279" s="536"/>
    </row>
    <row r="280" spans="1:15" ht="15">
      <c r="A280" s="446">
        <f>MAX(A$1:A279)+1</f>
        <v>180</v>
      </c>
      <c r="B280" s="428" t="s">
        <v>335</v>
      </c>
      <c r="C280" s="416" t="s">
        <v>510</v>
      </c>
      <c r="D280" s="429">
        <v>0.38819444444444445</v>
      </c>
      <c r="E280" s="429">
        <v>0.39027777777777778</v>
      </c>
      <c r="F280" s="429">
        <f t="shared" si="5"/>
        <v>2.0833333333333259E-3</v>
      </c>
      <c r="G280" s="416" t="s">
        <v>732</v>
      </c>
      <c r="H280" s="416" t="s">
        <v>733</v>
      </c>
      <c r="I280" s="496" t="s">
        <v>34</v>
      </c>
      <c r="J280" s="496" t="s">
        <v>34</v>
      </c>
      <c r="K280" s="497" t="s">
        <v>34</v>
      </c>
      <c r="L280" s="497" t="s">
        <v>34</v>
      </c>
      <c r="M280" s="497" t="s">
        <v>34</v>
      </c>
      <c r="N280" s="496" t="s">
        <v>34</v>
      </c>
      <c r="O280" s="496" t="s">
        <v>34</v>
      </c>
    </row>
    <row r="281" spans="1:15" ht="25.5">
      <c r="A281" s="446">
        <f>MAX(A$1:A280)+1</f>
        <v>181</v>
      </c>
      <c r="B281" s="428" t="s">
        <v>57</v>
      </c>
      <c r="C281" s="416" t="s">
        <v>510</v>
      </c>
      <c r="D281" s="429">
        <v>0.5625</v>
      </c>
      <c r="E281" s="429">
        <v>0.59722222222222221</v>
      </c>
      <c r="F281" s="429">
        <f t="shared" si="5"/>
        <v>3.472222222222221E-2</v>
      </c>
      <c r="G281" s="416" t="s">
        <v>1127</v>
      </c>
      <c r="H281" s="416" t="s">
        <v>1128</v>
      </c>
      <c r="I281" s="428" t="s">
        <v>1129</v>
      </c>
      <c r="J281" s="429">
        <v>3.4722222222222224E-2</v>
      </c>
      <c r="K281" s="497" t="s">
        <v>34</v>
      </c>
      <c r="L281" s="497" t="s">
        <v>34</v>
      </c>
      <c r="M281" s="431">
        <v>9.0884666218637999E-3</v>
      </c>
      <c r="N281" s="428" t="s">
        <v>1130</v>
      </c>
      <c r="O281" s="496" t="s">
        <v>34</v>
      </c>
    </row>
    <row r="282" spans="1:15" ht="38.25">
      <c r="A282" s="446">
        <f>MAX(A$1:A281)+1</f>
        <v>182</v>
      </c>
      <c r="B282" s="428" t="s">
        <v>326</v>
      </c>
      <c r="C282" s="416" t="s">
        <v>510</v>
      </c>
      <c r="D282" s="429">
        <v>0.66388888888888886</v>
      </c>
      <c r="E282" s="429">
        <v>0.66388888888888886</v>
      </c>
      <c r="F282" s="429">
        <f t="shared" si="5"/>
        <v>0</v>
      </c>
      <c r="G282" s="416" t="s">
        <v>1131</v>
      </c>
      <c r="H282" s="416" t="s">
        <v>1132</v>
      </c>
      <c r="I282" s="496" t="s">
        <v>34</v>
      </c>
      <c r="J282" s="496" t="s">
        <v>34</v>
      </c>
      <c r="K282" s="497" t="s">
        <v>34</v>
      </c>
      <c r="L282" s="497" t="s">
        <v>34</v>
      </c>
      <c r="M282" s="497" t="s">
        <v>34</v>
      </c>
      <c r="N282" s="428" t="s">
        <v>1133</v>
      </c>
      <c r="O282" s="496" t="s">
        <v>34</v>
      </c>
    </row>
    <row r="283" spans="1:15" ht="15">
      <c r="A283" s="446">
        <f>MAX(A$1:A282)+1</f>
        <v>183</v>
      </c>
      <c r="B283" s="428" t="s">
        <v>837</v>
      </c>
      <c r="C283" s="416" t="s">
        <v>510</v>
      </c>
      <c r="D283" s="429">
        <v>0.69861111111111107</v>
      </c>
      <c r="E283" s="429">
        <v>0.76597222222222217</v>
      </c>
      <c r="F283" s="429">
        <f t="shared" si="5"/>
        <v>6.7361111111111094E-2</v>
      </c>
      <c r="G283" s="416" t="s">
        <v>1134</v>
      </c>
      <c r="H283" s="416" t="s">
        <v>839</v>
      </c>
      <c r="I283" s="428" t="s">
        <v>1135</v>
      </c>
      <c r="J283" s="429">
        <v>6.7361111111111108E-2</v>
      </c>
      <c r="K283" s="497" t="s">
        <v>34</v>
      </c>
      <c r="L283" s="497" t="s">
        <v>34</v>
      </c>
      <c r="M283" s="431">
        <v>1.7244394466845878E-2</v>
      </c>
      <c r="N283" s="496" t="s">
        <v>34</v>
      </c>
      <c r="O283" s="496" t="s">
        <v>34</v>
      </c>
    </row>
    <row r="284" spans="1:15" ht="15">
      <c r="A284" s="446">
        <f>MAX(A$1:A283)+1</f>
        <v>184</v>
      </c>
      <c r="B284" s="428" t="s">
        <v>360</v>
      </c>
      <c r="C284" s="416" t="s">
        <v>510</v>
      </c>
      <c r="D284" s="429">
        <v>0.7090277777777777</v>
      </c>
      <c r="E284" s="429">
        <v>0.8027777777777777</v>
      </c>
      <c r="F284" s="429">
        <f t="shared" si="5"/>
        <v>9.375E-2</v>
      </c>
      <c r="G284" s="416" t="s">
        <v>838</v>
      </c>
      <c r="H284" s="416" t="s">
        <v>839</v>
      </c>
      <c r="I284" s="428" t="s">
        <v>1136</v>
      </c>
      <c r="J284" s="429">
        <v>9.7222222222222224E-3</v>
      </c>
      <c r="K284" s="497" t="s">
        <v>34</v>
      </c>
      <c r="L284" s="497" t="s">
        <v>34</v>
      </c>
      <c r="M284" s="431">
        <v>2.7779942204301075E-3</v>
      </c>
      <c r="N284" s="496" t="s">
        <v>34</v>
      </c>
      <c r="O284" s="496" t="s">
        <v>34</v>
      </c>
    </row>
    <row r="285" spans="1:15" ht="25.5">
      <c r="A285" s="446">
        <f>MAX(A$1:A284)+1</f>
        <v>185</v>
      </c>
      <c r="B285" s="428" t="s">
        <v>360</v>
      </c>
      <c r="C285" s="416" t="s">
        <v>510</v>
      </c>
      <c r="D285" s="429">
        <v>0.71527777777777779</v>
      </c>
      <c r="E285" s="429">
        <v>0.76250000000000007</v>
      </c>
      <c r="F285" s="429">
        <f t="shared" si="5"/>
        <v>4.7222222222222276E-2</v>
      </c>
      <c r="G285" s="416" t="s">
        <v>1080</v>
      </c>
      <c r="H285" s="416" t="s">
        <v>839</v>
      </c>
      <c r="I285" s="428" t="s">
        <v>1081</v>
      </c>
      <c r="J285" s="429">
        <v>4.7222222222222221E-2</v>
      </c>
      <c r="K285" s="497" t="s">
        <v>34</v>
      </c>
      <c r="L285" s="497" t="s">
        <v>34</v>
      </c>
      <c r="M285" s="431">
        <v>1.2825555555555557E-2</v>
      </c>
      <c r="N285" s="496" t="s">
        <v>34</v>
      </c>
      <c r="O285" s="496" t="s">
        <v>34</v>
      </c>
    </row>
    <row r="286" spans="1:15" ht="39.75" customHeight="1">
      <c r="A286" s="446">
        <f>MAX(A$1:A285)+1</f>
        <v>186</v>
      </c>
      <c r="B286" s="428" t="s">
        <v>282</v>
      </c>
      <c r="C286" s="416" t="s">
        <v>510</v>
      </c>
      <c r="D286" s="429">
        <v>0.73819444444444438</v>
      </c>
      <c r="E286" s="429">
        <v>0.73819444444444438</v>
      </c>
      <c r="F286" s="429">
        <f t="shared" si="5"/>
        <v>0</v>
      </c>
      <c r="G286" s="416" t="s">
        <v>869</v>
      </c>
      <c r="H286" s="416" t="s">
        <v>1137</v>
      </c>
      <c r="I286" s="496" t="s">
        <v>34</v>
      </c>
      <c r="J286" s="496" t="s">
        <v>34</v>
      </c>
      <c r="K286" s="497" t="s">
        <v>34</v>
      </c>
      <c r="L286" s="497" t="s">
        <v>34</v>
      </c>
      <c r="M286" s="497" t="s">
        <v>34</v>
      </c>
      <c r="N286" s="428" t="s">
        <v>1138</v>
      </c>
      <c r="O286" s="496" t="s">
        <v>34</v>
      </c>
    </row>
    <row r="287" spans="1:15" ht="51">
      <c r="A287" s="446">
        <f>MAX(A$1:A286)+1</f>
        <v>187</v>
      </c>
      <c r="B287" s="428" t="s">
        <v>282</v>
      </c>
      <c r="C287" s="416" t="s">
        <v>510</v>
      </c>
      <c r="D287" s="429">
        <v>0.74236111111111114</v>
      </c>
      <c r="E287" s="429">
        <v>0.74236111111111114</v>
      </c>
      <c r="F287" s="429">
        <f t="shared" si="5"/>
        <v>0</v>
      </c>
      <c r="G287" s="416" t="s">
        <v>869</v>
      </c>
      <c r="H287" s="416" t="s">
        <v>1139</v>
      </c>
      <c r="I287" s="496" t="s">
        <v>34</v>
      </c>
      <c r="J287" s="496" t="s">
        <v>34</v>
      </c>
      <c r="K287" s="497" t="s">
        <v>34</v>
      </c>
      <c r="L287" s="497" t="s">
        <v>34</v>
      </c>
      <c r="M287" s="497" t="s">
        <v>34</v>
      </c>
      <c r="N287" s="428" t="s">
        <v>1138</v>
      </c>
      <c r="O287" s="496" t="s">
        <v>34</v>
      </c>
    </row>
    <row r="288" spans="1:15" ht="25.5">
      <c r="A288" s="446">
        <f>MAX(A$1:A287)+1</f>
        <v>188</v>
      </c>
      <c r="B288" s="428" t="s">
        <v>294</v>
      </c>
      <c r="C288" s="416" t="s">
        <v>510</v>
      </c>
      <c r="D288" s="429">
        <v>0.74861111111111101</v>
      </c>
      <c r="E288" s="429">
        <v>0.82847222222222217</v>
      </c>
      <c r="F288" s="429">
        <f t="shared" si="5"/>
        <v>7.986111111111116E-2</v>
      </c>
      <c r="G288" s="416" t="s">
        <v>1140</v>
      </c>
      <c r="H288" s="416" t="s">
        <v>1141</v>
      </c>
      <c r="I288" s="428" t="s">
        <v>1142</v>
      </c>
      <c r="J288" s="429">
        <v>7.9861111111111105E-2</v>
      </c>
      <c r="K288" s="497" t="s">
        <v>34</v>
      </c>
      <c r="L288" s="497" t="s">
        <v>34</v>
      </c>
      <c r="M288" s="431">
        <v>1.4673855734767028E-2</v>
      </c>
      <c r="N288" s="496" t="s">
        <v>34</v>
      </c>
      <c r="O288" s="496" t="s">
        <v>34</v>
      </c>
    </row>
    <row r="289" spans="1:15" ht="51">
      <c r="A289" s="446">
        <f>MAX(A$1:A288)+1</f>
        <v>189</v>
      </c>
      <c r="B289" s="428" t="s">
        <v>56</v>
      </c>
      <c r="C289" s="416" t="s">
        <v>510</v>
      </c>
      <c r="D289" s="429">
        <v>0.76944444444444438</v>
      </c>
      <c r="E289" s="429">
        <v>0.78888888888888886</v>
      </c>
      <c r="F289" s="429">
        <f t="shared" si="5"/>
        <v>1.9444444444444486E-2</v>
      </c>
      <c r="G289" s="416" t="s">
        <v>1085</v>
      </c>
      <c r="H289" s="416" t="s">
        <v>1143</v>
      </c>
      <c r="I289" s="496" t="s">
        <v>34</v>
      </c>
      <c r="J289" s="496" t="s">
        <v>34</v>
      </c>
      <c r="K289" s="497" t="s">
        <v>34</v>
      </c>
      <c r="L289" s="497" t="s">
        <v>34</v>
      </c>
      <c r="M289" s="497" t="s">
        <v>34</v>
      </c>
      <c r="N289" s="496" t="s">
        <v>34</v>
      </c>
      <c r="O289" s="496" t="s">
        <v>34</v>
      </c>
    </row>
    <row r="290" spans="1:15" ht="15">
      <c r="A290" s="446">
        <f>MAX(A$1:A289)+1</f>
        <v>190</v>
      </c>
      <c r="B290" s="428" t="s">
        <v>908</v>
      </c>
      <c r="C290" s="416" t="s">
        <v>510</v>
      </c>
      <c r="D290" s="429">
        <v>0.8041666666666667</v>
      </c>
      <c r="E290" s="429">
        <v>0.81319444444444444</v>
      </c>
      <c r="F290" s="429">
        <f t="shared" si="5"/>
        <v>9.0277777777777457E-3</v>
      </c>
      <c r="G290" s="416" t="s">
        <v>909</v>
      </c>
      <c r="H290" s="416" t="s">
        <v>1144</v>
      </c>
      <c r="I290" s="496" t="s">
        <v>34</v>
      </c>
      <c r="J290" s="496" t="s">
        <v>34</v>
      </c>
      <c r="K290" s="497" t="s">
        <v>34</v>
      </c>
      <c r="L290" s="497" t="s">
        <v>34</v>
      </c>
      <c r="M290" s="497" t="s">
        <v>34</v>
      </c>
      <c r="N290" s="496" t="s">
        <v>34</v>
      </c>
      <c r="O290" s="496" t="s">
        <v>34</v>
      </c>
    </row>
    <row r="291" spans="1:15" ht="89.25">
      <c r="A291" s="446">
        <f>MAX(A$1:A290)+1</f>
        <v>191</v>
      </c>
      <c r="B291" s="428" t="s">
        <v>306</v>
      </c>
      <c r="C291" s="416" t="s">
        <v>510</v>
      </c>
      <c r="D291" s="429">
        <v>0.91388888888888886</v>
      </c>
      <c r="E291" s="416" t="s">
        <v>1145</v>
      </c>
      <c r="F291" s="429">
        <v>0.6791666666666667</v>
      </c>
      <c r="G291" s="416" t="s">
        <v>1146</v>
      </c>
      <c r="H291" s="416" t="s">
        <v>1147</v>
      </c>
      <c r="I291" s="496" t="s">
        <v>34</v>
      </c>
      <c r="J291" s="496" t="s">
        <v>34</v>
      </c>
      <c r="K291" s="497" t="s">
        <v>34</v>
      </c>
      <c r="L291" s="497" t="s">
        <v>34</v>
      </c>
      <c r="M291" s="497" t="s">
        <v>34</v>
      </c>
      <c r="N291" s="428" t="s">
        <v>1148</v>
      </c>
      <c r="O291" s="496" t="s">
        <v>34</v>
      </c>
    </row>
    <row r="292" spans="1:15" ht="38.25">
      <c r="A292" s="446">
        <f>MAX(A$1:A291)+1</f>
        <v>192</v>
      </c>
      <c r="B292" s="428" t="s">
        <v>305</v>
      </c>
      <c r="C292" s="416" t="s">
        <v>512</v>
      </c>
      <c r="D292" s="429">
        <v>0.43402777777777773</v>
      </c>
      <c r="E292" s="429">
        <v>0.43888888888888888</v>
      </c>
      <c r="F292" s="429">
        <f t="shared" si="5"/>
        <v>4.8611111111111494E-3</v>
      </c>
      <c r="G292" s="416" t="s">
        <v>750</v>
      </c>
      <c r="H292" s="416" t="s">
        <v>1149</v>
      </c>
      <c r="I292" s="428" t="s">
        <v>1150</v>
      </c>
      <c r="J292" s="429" t="s">
        <v>1151</v>
      </c>
      <c r="K292" s="497" t="s">
        <v>34</v>
      </c>
      <c r="L292" s="497" t="s">
        <v>34</v>
      </c>
      <c r="M292" s="431">
        <v>2.2745995295698927E-3</v>
      </c>
      <c r="N292" s="496" t="s">
        <v>34</v>
      </c>
      <c r="O292" s="496" t="s">
        <v>34</v>
      </c>
    </row>
    <row r="293" spans="1:15" ht="63.75">
      <c r="A293" s="446">
        <f>MAX(A$1:A292)+1</f>
        <v>193</v>
      </c>
      <c r="B293" s="428" t="s">
        <v>294</v>
      </c>
      <c r="C293" s="416" t="s">
        <v>1152</v>
      </c>
      <c r="D293" s="429">
        <v>4.5138888888888888E-2</v>
      </c>
      <c r="E293" s="429">
        <v>0.52916666666666667</v>
      </c>
      <c r="F293" s="429">
        <f t="shared" si="5"/>
        <v>0.48402777777777778</v>
      </c>
      <c r="G293" s="416" t="s">
        <v>631</v>
      </c>
      <c r="H293" s="416" t="s">
        <v>1153</v>
      </c>
      <c r="I293" s="500" t="s">
        <v>34</v>
      </c>
      <c r="J293" s="496" t="s">
        <v>34</v>
      </c>
      <c r="K293" s="497" t="s">
        <v>34</v>
      </c>
      <c r="L293" s="497" t="s">
        <v>34</v>
      </c>
      <c r="M293" s="497" t="s">
        <v>34</v>
      </c>
      <c r="N293" s="428" t="s">
        <v>1154</v>
      </c>
      <c r="O293" s="496" t="s">
        <v>34</v>
      </c>
    </row>
    <row r="294" spans="1:15" ht="52.5" customHeight="1">
      <c r="A294" s="446">
        <f>MAX(A$1:A293)+1</f>
        <v>194</v>
      </c>
      <c r="B294" s="428" t="s">
        <v>272</v>
      </c>
      <c r="C294" s="416" t="s">
        <v>1152</v>
      </c>
      <c r="D294" s="429">
        <v>0.30208333333333331</v>
      </c>
      <c r="E294" s="429">
        <v>0.31666666666666665</v>
      </c>
      <c r="F294" s="429">
        <f t="shared" si="5"/>
        <v>1.4583333333333337E-2</v>
      </c>
      <c r="G294" s="416" t="s">
        <v>1155</v>
      </c>
      <c r="H294" s="368" t="s">
        <v>2192</v>
      </c>
      <c r="I294" s="428" t="s">
        <v>1156</v>
      </c>
      <c r="J294" s="429">
        <v>1.4583333333333332E-2</v>
      </c>
      <c r="K294" s="497" t="s">
        <v>34</v>
      </c>
      <c r="L294" s="497" t="s">
        <v>34</v>
      </c>
      <c r="M294" s="431">
        <v>2.4683514784946238E-3</v>
      </c>
      <c r="N294" s="496" t="s">
        <v>34</v>
      </c>
      <c r="O294" s="496" t="s">
        <v>34</v>
      </c>
    </row>
    <row r="295" spans="1:15" ht="78" customHeight="1">
      <c r="A295" s="446">
        <f>MAX(A$1:A294)+1</f>
        <v>195</v>
      </c>
      <c r="B295" s="428" t="s">
        <v>272</v>
      </c>
      <c r="C295" s="416" t="s">
        <v>1152</v>
      </c>
      <c r="D295" s="429">
        <v>0.30208333333333331</v>
      </c>
      <c r="E295" s="429">
        <v>0.58750000000000002</v>
      </c>
      <c r="F295" s="429">
        <f t="shared" si="5"/>
        <v>0.28541666666666671</v>
      </c>
      <c r="G295" s="416" t="s">
        <v>1157</v>
      </c>
      <c r="H295" s="437" t="s">
        <v>1158</v>
      </c>
      <c r="I295" s="496" t="s">
        <v>34</v>
      </c>
      <c r="J295" s="496" t="s">
        <v>34</v>
      </c>
      <c r="K295" s="497" t="s">
        <v>34</v>
      </c>
      <c r="L295" s="497" t="s">
        <v>34</v>
      </c>
      <c r="M295" s="497" t="s">
        <v>34</v>
      </c>
      <c r="N295" s="428" t="s">
        <v>1159</v>
      </c>
      <c r="O295" s="496" t="s">
        <v>34</v>
      </c>
    </row>
    <row r="296" spans="1:15" ht="25.5">
      <c r="A296" s="446">
        <f>MAX(A$1:A295)+1</f>
        <v>196</v>
      </c>
      <c r="B296" s="428" t="s">
        <v>237</v>
      </c>
      <c r="C296" s="416" t="s">
        <v>1152</v>
      </c>
      <c r="D296" s="429">
        <v>0.40972222222222227</v>
      </c>
      <c r="E296" s="429">
        <v>0.56597222222222221</v>
      </c>
      <c r="F296" s="429">
        <f t="shared" si="5"/>
        <v>0.15624999999999994</v>
      </c>
      <c r="G296" s="416" t="s">
        <v>1160</v>
      </c>
      <c r="H296" s="416" t="s">
        <v>1161</v>
      </c>
      <c r="I296" s="496" t="s">
        <v>34</v>
      </c>
      <c r="J296" s="496" t="s">
        <v>34</v>
      </c>
      <c r="K296" s="497" t="s">
        <v>34</v>
      </c>
      <c r="L296" s="497" t="s">
        <v>34</v>
      </c>
      <c r="M296" s="497" t="s">
        <v>34</v>
      </c>
      <c r="N296" s="496" t="s">
        <v>34</v>
      </c>
      <c r="O296" s="496" t="s">
        <v>34</v>
      </c>
    </row>
    <row r="297" spans="1:15" ht="15">
      <c r="A297" s="446">
        <f>MAX(A$1:A296)+1</f>
        <v>197</v>
      </c>
      <c r="B297" s="428" t="s">
        <v>335</v>
      </c>
      <c r="C297" s="416" t="s">
        <v>1152</v>
      </c>
      <c r="D297" s="429">
        <v>0.76111111111111107</v>
      </c>
      <c r="E297" s="429">
        <v>0.76250000000000007</v>
      </c>
      <c r="F297" s="429">
        <f t="shared" si="5"/>
        <v>1.388888888888995E-3</v>
      </c>
      <c r="G297" s="416" t="s">
        <v>732</v>
      </c>
      <c r="H297" s="416" t="s">
        <v>733</v>
      </c>
      <c r="I297" s="496" t="s">
        <v>34</v>
      </c>
      <c r="J297" s="496" t="s">
        <v>34</v>
      </c>
      <c r="K297" s="497" t="s">
        <v>34</v>
      </c>
      <c r="L297" s="497" t="s">
        <v>34</v>
      </c>
      <c r="M297" s="497" t="s">
        <v>34</v>
      </c>
      <c r="N297" s="496" t="s">
        <v>34</v>
      </c>
      <c r="O297" s="496" t="s">
        <v>34</v>
      </c>
    </row>
    <row r="298" spans="1:15" ht="15">
      <c r="A298" s="446">
        <f>MAX(A$1:A297)+1</f>
        <v>198</v>
      </c>
      <c r="B298" s="428" t="s">
        <v>908</v>
      </c>
      <c r="C298" s="416" t="s">
        <v>525</v>
      </c>
      <c r="D298" s="429">
        <v>0.46388888888888885</v>
      </c>
      <c r="E298" s="429">
        <v>0.47569444444444442</v>
      </c>
      <c r="F298" s="429">
        <f t="shared" si="5"/>
        <v>1.1805555555555569E-2</v>
      </c>
      <c r="G298" s="416" t="s">
        <v>909</v>
      </c>
      <c r="H298" s="416" t="s">
        <v>910</v>
      </c>
      <c r="I298" s="496" t="s">
        <v>34</v>
      </c>
      <c r="J298" s="496" t="s">
        <v>34</v>
      </c>
      <c r="K298" s="497" t="s">
        <v>34</v>
      </c>
      <c r="L298" s="497" t="s">
        <v>34</v>
      </c>
      <c r="M298" s="497" t="s">
        <v>34</v>
      </c>
      <c r="N298" s="496" t="s">
        <v>34</v>
      </c>
      <c r="O298" s="496" t="s">
        <v>34</v>
      </c>
    </row>
    <row r="299" spans="1:15" ht="51">
      <c r="A299" s="446">
        <f>MAX(A$1:A298)+1</f>
        <v>199</v>
      </c>
      <c r="B299" s="428" t="s">
        <v>255</v>
      </c>
      <c r="C299" s="416" t="s">
        <v>525</v>
      </c>
      <c r="D299" s="429">
        <v>0.4694444444444445</v>
      </c>
      <c r="E299" s="429">
        <v>0.47569444444444442</v>
      </c>
      <c r="F299" s="429">
        <f t="shared" si="5"/>
        <v>6.2499999999999223E-3</v>
      </c>
      <c r="G299" s="416" t="s">
        <v>1162</v>
      </c>
      <c r="H299" s="416" t="s">
        <v>1163</v>
      </c>
      <c r="I299" s="496" t="s">
        <v>34</v>
      </c>
      <c r="J299" s="496" t="s">
        <v>34</v>
      </c>
      <c r="K299" s="497" t="s">
        <v>34</v>
      </c>
      <c r="L299" s="497" t="s">
        <v>34</v>
      </c>
      <c r="M299" s="497" t="s">
        <v>34</v>
      </c>
      <c r="N299" s="496" t="s">
        <v>34</v>
      </c>
      <c r="O299" s="496" t="s">
        <v>34</v>
      </c>
    </row>
    <row r="300" spans="1:15" ht="38.25">
      <c r="A300" s="446">
        <f>MAX(A$1:A299)+1</f>
        <v>200</v>
      </c>
      <c r="B300" s="428" t="s">
        <v>266</v>
      </c>
      <c r="C300" s="416" t="s">
        <v>525</v>
      </c>
      <c r="D300" s="429">
        <v>0.65763888888888888</v>
      </c>
      <c r="E300" s="429">
        <v>0.65972222222222221</v>
      </c>
      <c r="F300" s="429">
        <f t="shared" si="5"/>
        <v>2.0833333333333259E-3</v>
      </c>
      <c r="G300" s="416" t="s">
        <v>561</v>
      </c>
      <c r="H300" s="416" t="s">
        <v>1164</v>
      </c>
      <c r="I300" s="428" t="s">
        <v>563</v>
      </c>
      <c r="J300" s="429">
        <v>2.0833333333333333E-3</v>
      </c>
      <c r="K300" s="497" t="s">
        <v>34</v>
      </c>
      <c r="L300" s="497" t="s">
        <v>34</v>
      </c>
      <c r="M300" s="431">
        <v>4.1103413978494621E-4</v>
      </c>
      <c r="N300" s="496" t="s">
        <v>34</v>
      </c>
      <c r="O300" s="496" t="s">
        <v>34</v>
      </c>
    </row>
    <row r="301" spans="1:15" ht="25.5">
      <c r="A301" s="541">
        <f>MAX(A$1:A300)+1</f>
        <v>201</v>
      </c>
      <c r="B301" s="630" t="s">
        <v>265</v>
      </c>
      <c r="C301" s="550" t="s">
        <v>525</v>
      </c>
      <c r="D301" s="537">
        <v>0.44027777777777777</v>
      </c>
      <c r="E301" s="429">
        <v>0.47083333333333338</v>
      </c>
      <c r="F301" s="429">
        <f t="shared" si="5"/>
        <v>3.0555555555555614E-2</v>
      </c>
      <c r="G301" s="416" t="s">
        <v>1165</v>
      </c>
      <c r="H301" s="416" t="s">
        <v>1166</v>
      </c>
      <c r="I301" s="630" t="s">
        <v>1167</v>
      </c>
      <c r="J301" s="537" t="s">
        <v>1168</v>
      </c>
      <c r="K301" s="538" t="s">
        <v>34</v>
      </c>
      <c r="L301" s="538" t="s">
        <v>34</v>
      </c>
      <c r="M301" s="540">
        <v>3.1360052934587816E-2</v>
      </c>
      <c r="N301" s="535" t="s">
        <v>34</v>
      </c>
      <c r="O301" s="535" t="s">
        <v>34</v>
      </c>
    </row>
    <row r="302" spans="1:15" ht="16.5" customHeight="1">
      <c r="A302" s="542"/>
      <c r="B302" s="629"/>
      <c r="C302" s="536"/>
      <c r="D302" s="556"/>
      <c r="E302" s="429">
        <v>0.4597222222222222</v>
      </c>
      <c r="F302" s="429">
        <f>E302-D301</f>
        <v>1.9444444444444431E-2</v>
      </c>
      <c r="G302" s="416" t="s">
        <v>1169</v>
      </c>
      <c r="H302" s="416" t="s">
        <v>1170</v>
      </c>
      <c r="I302" s="629"/>
      <c r="J302" s="556"/>
      <c r="K302" s="539"/>
      <c r="L302" s="539"/>
      <c r="M302" s="539"/>
      <c r="N302" s="629"/>
      <c r="O302" s="536"/>
    </row>
    <row r="303" spans="1:15" ht="76.5" customHeight="1">
      <c r="A303" s="446">
        <f>MAX(A$1:A302)+1</f>
        <v>202</v>
      </c>
      <c r="B303" s="428" t="s">
        <v>337</v>
      </c>
      <c r="C303" s="416" t="s">
        <v>525</v>
      </c>
      <c r="D303" s="429">
        <v>0.5854166666666667</v>
      </c>
      <c r="E303" s="429">
        <v>0.73888888888888893</v>
      </c>
      <c r="F303" s="429">
        <f t="shared" si="5"/>
        <v>0.15347222222222223</v>
      </c>
      <c r="G303" s="416" t="s">
        <v>1171</v>
      </c>
      <c r="H303" s="416" t="s">
        <v>1172</v>
      </c>
      <c r="I303" s="496" t="s">
        <v>34</v>
      </c>
      <c r="J303" s="496" t="s">
        <v>34</v>
      </c>
      <c r="K303" s="497" t="s">
        <v>34</v>
      </c>
      <c r="L303" s="497" t="s">
        <v>34</v>
      </c>
      <c r="M303" s="497" t="s">
        <v>34</v>
      </c>
      <c r="N303" s="496" t="s">
        <v>34</v>
      </c>
      <c r="O303" s="496" t="s">
        <v>34</v>
      </c>
    </row>
    <row r="304" spans="1:15" ht="25.5">
      <c r="A304" s="446">
        <f>MAX(A$1:A303)+1</f>
        <v>203</v>
      </c>
      <c r="B304" s="428" t="s">
        <v>81</v>
      </c>
      <c r="C304" s="416" t="s">
        <v>1173</v>
      </c>
      <c r="D304" s="429">
        <v>0.5444444444444444</v>
      </c>
      <c r="E304" s="429">
        <v>0.55555555555555558</v>
      </c>
      <c r="F304" s="429">
        <f t="shared" si="5"/>
        <v>1.1111111111111183E-2</v>
      </c>
      <c r="G304" s="416" t="s">
        <v>1174</v>
      </c>
      <c r="H304" s="416" t="s">
        <v>1175</v>
      </c>
      <c r="I304" s="428" t="s">
        <v>1176</v>
      </c>
      <c r="J304" s="429">
        <v>1.1111111111111112E-2</v>
      </c>
      <c r="K304" s="497" t="s">
        <v>34</v>
      </c>
      <c r="L304" s="497" t="s">
        <v>34</v>
      </c>
      <c r="M304" s="431">
        <v>3.0126272401433691E-3</v>
      </c>
      <c r="N304" s="496" t="s">
        <v>34</v>
      </c>
      <c r="O304" s="496" t="s">
        <v>34</v>
      </c>
    </row>
    <row r="305" spans="1:15" ht="15">
      <c r="A305" s="446">
        <f>MAX(A$1:A304)+1</f>
        <v>204</v>
      </c>
      <c r="B305" s="428" t="s">
        <v>335</v>
      </c>
      <c r="C305" s="416" t="s">
        <v>1173</v>
      </c>
      <c r="D305" s="429">
        <v>0.98819444444444438</v>
      </c>
      <c r="E305" s="429">
        <v>0.99097222222222225</v>
      </c>
      <c r="F305" s="429">
        <f t="shared" si="5"/>
        <v>2.7777777777778789E-3</v>
      </c>
      <c r="G305" s="416" t="s">
        <v>732</v>
      </c>
      <c r="H305" s="416" t="s">
        <v>733</v>
      </c>
      <c r="I305" s="496" t="s">
        <v>34</v>
      </c>
      <c r="J305" s="496" t="s">
        <v>34</v>
      </c>
      <c r="K305" s="497" t="s">
        <v>34</v>
      </c>
      <c r="L305" s="497" t="s">
        <v>34</v>
      </c>
      <c r="M305" s="497" t="s">
        <v>34</v>
      </c>
      <c r="N305" s="496" t="s">
        <v>34</v>
      </c>
      <c r="O305" s="496" t="s">
        <v>34</v>
      </c>
    </row>
    <row r="306" spans="1:15" ht="15">
      <c r="A306" s="446">
        <f>MAX(A$1:A305)+1</f>
        <v>205</v>
      </c>
      <c r="B306" s="428" t="s">
        <v>1177</v>
      </c>
      <c r="C306" s="416" t="s">
        <v>1178</v>
      </c>
      <c r="D306" s="429">
        <v>0.73402777777777783</v>
      </c>
      <c r="E306" s="429">
        <v>0.77777777777777779</v>
      </c>
      <c r="F306" s="429">
        <f t="shared" si="5"/>
        <v>4.3749999999999956E-2</v>
      </c>
      <c r="G306" s="416" t="s">
        <v>1179</v>
      </c>
      <c r="H306" s="416" t="s">
        <v>800</v>
      </c>
      <c r="I306" s="496" t="s">
        <v>34</v>
      </c>
      <c r="J306" s="496" t="s">
        <v>34</v>
      </c>
      <c r="K306" s="497" t="s">
        <v>34</v>
      </c>
      <c r="L306" s="497" t="s">
        <v>34</v>
      </c>
      <c r="M306" s="497" t="s">
        <v>34</v>
      </c>
      <c r="N306" s="496" t="s">
        <v>34</v>
      </c>
      <c r="O306" s="496" t="s">
        <v>34</v>
      </c>
    </row>
    <row r="307" spans="1:15" ht="15">
      <c r="A307" s="446">
        <f>MAX(A$1:A306)+1</f>
        <v>206</v>
      </c>
      <c r="B307" s="428" t="s">
        <v>908</v>
      </c>
      <c r="C307" s="416" t="s">
        <v>516</v>
      </c>
      <c r="D307" s="429">
        <v>0.15972222222222224</v>
      </c>
      <c r="E307" s="429">
        <v>0.17152777777777775</v>
      </c>
      <c r="F307" s="429">
        <f t="shared" si="5"/>
        <v>1.1805555555555514E-2</v>
      </c>
      <c r="G307" s="416" t="s">
        <v>909</v>
      </c>
      <c r="H307" s="416" t="s">
        <v>910</v>
      </c>
      <c r="I307" s="496" t="s">
        <v>34</v>
      </c>
      <c r="J307" s="496" t="s">
        <v>34</v>
      </c>
      <c r="K307" s="497" t="s">
        <v>34</v>
      </c>
      <c r="L307" s="497" t="s">
        <v>34</v>
      </c>
      <c r="M307" s="497" t="s">
        <v>34</v>
      </c>
      <c r="N307" s="496" t="s">
        <v>34</v>
      </c>
      <c r="O307" s="496" t="s">
        <v>34</v>
      </c>
    </row>
    <row r="308" spans="1:15" ht="51">
      <c r="A308" s="446">
        <f>MAX(A$1:A307)+1</f>
        <v>207</v>
      </c>
      <c r="B308" s="428" t="s">
        <v>1180</v>
      </c>
      <c r="C308" s="416" t="s">
        <v>516</v>
      </c>
      <c r="D308" s="429">
        <v>0.48125000000000001</v>
      </c>
      <c r="E308" s="416" t="s">
        <v>1181</v>
      </c>
      <c r="F308" s="430">
        <v>1.0743055555555556</v>
      </c>
      <c r="G308" s="416" t="s">
        <v>1182</v>
      </c>
      <c r="H308" s="416" t="s">
        <v>1183</v>
      </c>
      <c r="I308" s="500" t="s">
        <v>34</v>
      </c>
      <c r="J308" s="496" t="s">
        <v>34</v>
      </c>
      <c r="K308" s="497" t="s">
        <v>34</v>
      </c>
      <c r="L308" s="497" t="s">
        <v>34</v>
      </c>
      <c r="M308" s="497" t="s">
        <v>34</v>
      </c>
      <c r="N308" s="428" t="s">
        <v>1184</v>
      </c>
      <c r="O308" s="496" t="s">
        <v>34</v>
      </c>
    </row>
    <row r="309" spans="1:15" ht="25.5">
      <c r="A309" s="446">
        <f>MAX(A$1:A308)+1</f>
        <v>208</v>
      </c>
      <c r="B309" s="428" t="s">
        <v>548</v>
      </c>
      <c r="C309" s="416" t="s">
        <v>516</v>
      </c>
      <c r="D309" s="429">
        <v>0.57847222222222217</v>
      </c>
      <c r="E309" s="429">
        <v>0.64236111111111105</v>
      </c>
      <c r="F309" s="429">
        <f t="shared" si="5"/>
        <v>6.3888888888888884E-2</v>
      </c>
      <c r="G309" s="416" t="s">
        <v>1185</v>
      </c>
      <c r="H309" s="416" t="s">
        <v>1186</v>
      </c>
      <c r="I309" s="496" t="s">
        <v>34</v>
      </c>
      <c r="J309" s="496" t="s">
        <v>34</v>
      </c>
      <c r="K309" s="497" t="s">
        <v>34</v>
      </c>
      <c r="L309" s="497" t="s">
        <v>34</v>
      </c>
      <c r="M309" s="497" t="s">
        <v>34</v>
      </c>
      <c r="N309" s="496" t="s">
        <v>34</v>
      </c>
      <c r="O309" s="496" t="s">
        <v>34</v>
      </c>
    </row>
    <row r="310" spans="1:15" ht="38.25">
      <c r="A310" s="446">
        <f>MAX(A$1:A309)+1</f>
        <v>209</v>
      </c>
      <c r="B310" s="428" t="s">
        <v>86</v>
      </c>
      <c r="C310" s="416" t="s">
        <v>516</v>
      </c>
      <c r="D310" s="429">
        <v>0.58611111111111114</v>
      </c>
      <c r="E310" s="429">
        <v>0.60138888888888886</v>
      </c>
      <c r="F310" s="429">
        <f t="shared" si="5"/>
        <v>1.5277777777777724E-2</v>
      </c>
      <c r="G310" s="416" t="s">
        <v>1187</v>
      </c>
      <c r="H310" s="416" t="s">
        <v>1188</v>
      </c>
      <c r="I310" s="428" t="s">
        <v>1189</v>
      </c>
      <c r="J310" s="429">
        <v>1.5277777777777777E-2</v>
      </c>
      <c r="K310" s="497" t="s">
        <v>34</v>
      </c>
      <c r="L310" s="497" t="s">
        <v>34</v>
      </c>
      <c r="M310" s="431">
        <v>6.9260179211469534E-3</v>
      </c>
      <c r="N310" s="496" t="s">
        <v>34</v>
      </c>
      <c r="O310" s="496" t="s">
        <v>34</v>
      </c>
    </row>
    <row r="311" spans="1:15" ht="51">
      <c r="A311" s="446">
        <f>MAX(A$1:A310)+1</f>
        <v>210</v>
      </c>
      <c r="B311" s="428" t="s">
        <v>255</v>
      </c>
      <c r="C311" s="416" t="s">
        <v>1190</v>
      </c>
      <c r="D311" s="429">
        <v>0.45347222222222222</v>
      </c>
      <c r="E311" s="429">
        <v>0.46111111111111108</v>
      </c>
      <c r="F311" s="429">
        <f t="shared" si="5"/>
        <v>7.6388888888888618E-3</v>
      </c>
      <c r="G311" s="416" t="s">
        <v>1191</v>
      </c>
      <c r="H311" s="416" t="s">
        <v>1192</v>
      </c>
      <c r="I311" s="496" t="s">
        <v>34</v>
      </c>
      <c r="J311" s="496" t="s">
        <v>34</v>
      </c>
      <c r="K311" s="497" t="s">
        <v>34</v>
      </c>
      <c r="L311" s="497" t="s">
        <v>34</v>
      </c>
      <c r="M311" s="497" t="s">
        <v>34</v>
      </c>
      <c r="N311" s="496" t="s">
        <v>34</v>
      </c>
      <c r="O311" s="496" t="s">
        <v>34</v>
      </c>
    </row>
    <row r="312" spans="1:15" ht="25.5">
      <c r="A312" s="446">
        <f>MAX(A$1:A311)+1</f>
        <v>211</v>
      </c>
      <c r="B312" s="428" t="s">
        <v>1193</v>
      </c>
      <c r="C312" s="416" t="s">
        <v>1190</v>
      </c>
      <c r="D312" s="429">
        <v>0.55902777777777779</v>
      </c>
      <c r="E312" s="429">
        <v>0.68958333333333333</v>
      </c>
      <c r="F312" s="429">
        <f t="shared" si="5"/>
        <v>0.13055555555555554</v>
      </c>
      <c r="G312" s="416" t="s">
        <v>1194</v>
      </c>
      <c r="H312" s="416" t="s">
        <v>1195</v>
      </c>
      <c r="I312" s="496" t="s">
        <v>34</v>
      </c>
      <c r="J312" s="496" t="s">
        <v>34</v>
      </c>
      <c r="K312" s="497" t="s">
        <v>34</v>
      </c>
      <c r="L312" s="497" t="s">
        <v>34</v>
      </c>
      <c r="M312" s="497" t="s">
        <v>34</v>
      </c>
      <c r="N312" s="496" t="s">
        <v>34</v>
      </c>
      <c r="O312" s="496" t="s">
        <v>34</v>
      </c>
    </row>
    <row r="313" spans="1:15" ht="15">
      <c r="A313" s="446">
        <f>MAX(A$1:A312)+1</f>
        <v>212</v>
      </c>
      <c r="B313" s="428" t="s">
        <v>335</v>
      </c>
      <c r="C313" s="416" t="s">
        <v>1190</v>
      </c>
      <c r="D313" s="429">
        <v>0.65972222222222221</v>
      </c>
      <c r="E313" s="429">
        <v>0.65972222222222221</v>
      </c>
      <c r="F313" s="429">
        <f t="shared" si="5"/>
        <v>0</v>
      </c>
      <c r="G313" s="416" t="s">
        <v>732</v>
      </c>
      <c r="H313" s="416" t="s">
        <v>733</v>
      </c>
      <c r="I313" s="496" t="s">
        <v>34</v>
      </c>
      <c r="J313" s="496" t="s">
        <v>34</v>
      </c>
      <c r="K313" s="497" t="s">
        <v>34</v>
      </c>
      <c r="L313" s="497" t="s">
        <v>34</v>
      </c>
      <c r="M313" s="497" t="s">
        <v>34</v>
      </c>
      <c r="N313" s="496" t="s">
        <v>34</v>
      </c>
      <c r="O313" s="496" t="s">
        <v>34</v>
      </c>
    </row>
    <row r="314" spans="1:15" ht="51">
      <c r="A314" s="446">
        <f>MAX(A$1:A313)+1</f>
        <v>213</v>
      </c>
      <c r="B314" s="428" t="s">
        <v>255</v>
      </c>
      <c r="C314" s="416" t="s">
        <v>1190</v>
      </c>
      <c r="D314" s="429">
        <v>0.6958333333333333</v>
      </c>
      <c r="E314" s="429">
        <v>0.7090277777777777</v>
      </c>
      <c r="F314" s="429">
        <f t="shared" si="5"/>
        <v>1.3194444444444398E-2</v>
      </c>
      <c r="G314" s="416" t="s">
        <v>1196</v>
      </c>
      <c r="H314" s="416" t="s">
        <v>1197</v>
      </c>
      <c r="I314" s="496" t="s">
        <v>34</v>
      </c>
      <c r="J314" s="496" t="s">
        <v>34</v>
      </c>
      <c r="K314" s="497" t="s">
        <v>34</v>
      </c>
      <c r="L314" s="497" t="s">
        <v>34</v>
      </c>
      <c r="M314" s="497" t="s">
        <v>34</v>
      </c>
      <c r="N314" s="496" t="s">
        <v>34</v>
      </c>
      <c r="O314" s="496" t="s">
        <v>34</v>
      </c>
    </row>
    <row r="315" spans="1:15" ht="15">
      <c r="A315" s="446">
        <f>MAX(A$1:A314)+1</f>
        <v>214</v>
      </c>
      <c r="B315" s="428" t="s">
        <v>335</v>
      </c>
      <c r="C315" s="416" t="s">
        <v>1190</v>
      </c>
      <c r="D315" s="429">
        <v>0.71388888888888891</v>
      </c>
      <c r="E315" s="429">
        <v>0.71388888888888891</v>
      </c>
      <c r="F315" s="429">
        <f t="shared" si="5"/>
        <v>0</v>
      </c>
      <c r="G315" s="416" t="s">
        <v>732</v>
      </c>
      <c r="H315" s="416" t="s">
        <v>733</v>
      </c>
      <c r="I315" s="496" t="s">
        <v>34</v>
      </c>
      <c r="J315" s="496" t="s">
        <v>34</v>
      </c>
      <c r="K315" s="497" t="s">
        <v>34</v>
      </c>
      <c r="L315" s="497" t="s">
        <v>34</v>
      </c>
      <c r="M315" s="497" t="s">
        <v>34</v>
      </c>
      <c r="N315" s="496" t="s">
        <v>34</v>
      </c>
      <c r="O315" s="496" t="s">
        <v>34</v>
      </c>
    </row>
    <row r="316" spans="1:15" ht="15">
      <c r="A316" s="446">
        <f>MAX(A$1:A315)+1</f>
        <v>215</v>
      </c>
      <c r="B316" s="447" t="s">
        <v>908</v>
      </c>
      <c r="C316" s="432" t="s">
        <v>1198</v>
      </c>
      <c r="D316" s="429">
        <v>0.19652777777777777</v>
      </c>
      <c r="E316" s="429">
        <v>0.19930555555555554</v>
      </c>
      <c r="F316" s="429">
        <f t="shared" si="5"/>
        <v>2.7777777777777679E-3</v>
      </c>
      <c r="G316" s="416" t="s">
        <v>909</v>
      </c>
      <c r="H316" s="416" t="s">
        <v>910</v>
      </c>
      <c r="I316" s="447" t="s">
        <v>908</v>
      </c>
      <c r="J316" s="429">
        <v>2.7777777777777779E-3</v>
      </c>
      <c r="K316" s="497" t="s">
        <v>34</v>
      </c>
      <c r="L316" s="497" t="s">
        <v>34</v>
      </c>
      <c r="M316" s="431">
        <v>4.8960528673835132E-4</v>
      </c>
      <c r="N316" s="496" t="s">
        <v>34</v>
      </c>
      <c r="O316" s="496" t="s">
        <v>34</v>
      </c>
    </row>
    <row r="317" spans="1:15" ht="25.5">
      <c r="A317" s="446">
        <f>MAX(A$1:A316)+1</f>
        <v>216</v>
      </c>
      <c r="B317" s="416" t="s">
        <v>271</v>
      </c>
      <c r="C317" s="432" t="s">
        <v>1198</v>
      </c>
      <c r="D317" s="429">
        <v>0.40486111111111112</v>
      </c>
      <c r="E317" s="429">
        <v>0.40763888888888888</v>
      </c>
      <c r="F317" s="429">
        <f t="shared" si="5"/>
        <v>2.7777777777777679E-3</v>
      </c>
      <c r="G317" s="416" t="s">
        <v>1199</v>
      </c>
      <c r="H317" s="416" t="s">
        <v>1200</v>
      </c>
      <c r="I317" s="416" t="s">
        <v>1201</v>
      </c>
      <c r="J317" s="429">
        <v>2.7777777777777779E-3</v>
      </c>
      <c r="K317" s="497" t="s">
        <v>34</v>
      </c>
      <c r="L317" s="497" t="s">
        <v>34</v>
      </c>
      <c r="M317" s="431">
        <v>5.8914964157706098E-4</v>
      </c>
      <c r="N317" s="496" t="s">
        <v>34</v>
      </c>
      <c r="O317" s="496" t="s">
        <v>34</v>
      </c>
    </row>
    <row r="318" spans="1:15" ht="63.75">
      <c r="A318" s="446">
        <f>MAX(A$1:A317)+1</f>
        <v>217</v>
      </c>
      <c r="B318" s="416" t="s">
        <v>282</v>
      </c>
      <c r="C318" s="432" t="s">
        <v>1198</v>
      </c>
      <c r="D318" s="429">
        <v>0.46666666666666662</v>
      </c>
      <c r="E318" s="429">
        <v>0.54513888888888895</v>
      </c>
      <c r="F318" s="429">
        <f t="shared" si="5"/>
        <v>7.8472222222222332E-2</v>
      </c>
      <c r="G318" s="416" t="s">
        <v>1058</v>
      </c>
      <c r="H318" s="416" t="s">
        <v>1202</v>
      </c>
      <c r="I318" s="496" t="s">
        <v>34</v>
      </c>
      <c r="J318" s="496" t="s">
        <v>34</v>
      </c>
      <c r="K318" s="497" t="s">
        <v>34</v>
      </c>
      <c r="L318" s="497" t="s">
        <v>34</v>
      </c>
      <c r="M318" s="497" t="s">
        <v>34</v>
      </c>
      <c r="N318" s="496" t="s">
        <v>34</v>
      </c>
      <c r="O318" s="496" t="s">
        <v>34</v>
      </c>
    </row>
    <row r="319" spans="1:15" ht="51">
      <c r="A319" s="446">
        <f>MAX(A$1:A318)+1</f>
        <v>218</v>
      </c>
      <c r="B319" s="416" t="s">
        <v>255</v>
      </c>
      <c r="C319" s="432" t="s">
        <v>1198</v>
      </c>
      <c r="D319" s="429">
        <v>0.47083333333333338</v>
      </c>
      <c r="E319" s="429">
        <v>0.47847222222222219</v>
      </c>
      <c r="F319" s="429">
        <f t="shared" si="5"/>
        <v>7.6388888888888062E-3</v>
      </c>
      <c r="G319" s="416" t="s">
        <v>1162</v>
      </c>
      <c r="H319" s="416" t="s">
        <v>1203</v>
      </c>
      <c r="I319" s="496" t="s">
        <v>34</v>
      </c>
      <c r="J319" s="496" t="s">
        <v>34</v>
      </c>
      <c r="K319" s="497" t="s">
        <v>34</v>
      </c>
      <c r="L319" s="497" t="s">
        <v>34</v>
      </c>
      <c r="M319" s="497" t="s">
        <v>34</v>
      </c>
      <c r="N319" s="496" t="s">
        <v>34</v>
      </c>
      <c r="O319" s="496" t="s">
        <v>34</v>
      </c>
    </row>
    <row r="320" spans="1:15" ht="15">
      <c r="A320" s="446">
        <f>MAX(A$1:A319)+1</f>
        <v>219</v>
      </c>
      <c r="B320" s="416" t="s">
        <v>335</v>
      </c>
      <c r="C320" s="432" t="s">
        <v>1198</v>
      </c>
      <c r="D320" s="429">
        <v>0.55972222222222223</v>
      </c>
      <c r="E320" s="429">
        <v>0.56527777777777777</v>
      </c>
      <c r="F320" s="429">
        <f t="shared" si="5"/>
        <v>5.5555555555555358E-3</v>
      </c>
      <c r="G320" s="416" t="s">
        <v>732</v>
      </c>
      <c r="H320" s="416" t="s">
        <v>1204</v>
      </c>
      <c r="I320" s="498" t="s">
        <v>34</v>
      </c>
      <c r="J320" s="498" t="s">
        <v>34</v>
      </c>
      <c r="K320" s="497" t="s">
        <v>34</v>
      </c>
      <c r="L320" s="497" t="s">
        <v>34</v>
      </c>
      <c r="M320" s="497" t="s">
        <v>34</v>
      </c>
      <c r="N320" s="504" t="s">
        <v>34</v>
      </c>
      <c r="O320" s="504" t="s">
        <v>34</v>
      </c>
    </row>
    <row r="321" spans="1:15" ht="51">
      <c r="A321" s="446">
        <f>MAX(A$1:A320)+1</f>
        <v>220</v>
      </c>
      <c r="B321" s="416" t="s">
        <v>255</v>
      </c>
      <c r="C321" s="432" t="s">
        <v>1198</v>
      </c>
      <c r="D321" s="429">
        <v>0.60347222222222219</v>
      </c>
      <c r="E321" s="429">
        <v>0.61041666666666672</v>
      </c>
      <c r="F321" s="429">
        <f t="shared" ref="F321:F349" si="6">E321-D321</f>
        <v>6.9444444444445308E-3</v>
      </c>
      <c r="G321" s="416" t="s">
        <v>1191</v>
      </c>
      <c r="H321" s="416" t="s">
        <v>1205</v>
      </c>
      <c r="I321" s="496" t="s">
        <v>34</v>
      </c>
      <c r="J321" s="496" t="s">
        <v>34</v>
      </c>
      <c r="K321" s="497" t="s">
        <v>34</v>
      </c>
      <c r="L321" s="497" t="s">
        <v>34</v>
      </c>
      <c r="M321" s="497" t="s">
        <v>34</v>
      </c>
      <c r="N321" s="496" t="s">
        <v>34</v>
      </c>
      <c r="O321" s="496" t="s">
        <v>34</v>
      </c>
    </row>
    <row r="322" spans="1:15" ht="15">
      <c r="A322" s="446">
        <f>MAX(A$1:A321)+1</f>
        <v>221</v>
      </c>
      <c r="B322" s="447" t="s">
        <v>262</v>
      </c>
      <c r="C322" s="432" t="s">
        <v>1198</v>
      </c>
      <c r="D322" s="429">
        <v>0.61458333333333337</v>
      </c>
      <c r="E322" s="429">
        <v>0.65833333333333333</v>
      </c>
      <c r="F322" s="429">
        <f t="shared" si="6"/>
        <v>4.3749999999999956E-2</v>
      </c>
      <c r="G322" s="416" t="s">
        <v>1206</v>
      </c>
      <c r="H322" s="416" t="s">
        <v>1207</v>
      </c>
      <c r="I322" s="496" t="s">
        <v>34</v>
      </c>
      <c r="J322" s="496" t="s">
        <v>34</v>
      </c>
      <c r="K322" s="497" t="s">
        <v>34</v>
      </c>
      <c r="L322" s="497" t="s">
        <v>34</v>
      </c>
      <c r="M322" s="497" t="s">
        <v>34</v>
      </c>
      <c r="N322" s="496" t="s">
        <v>34</v>
      </c>
      <c r="O322" s="496" t="s">
        <v>34</v>
      </c>
    </row>
    <row r="323" spans="1:15" ht="25.5">
      <c r="A323" s="446">
        <f>MAX(A$1:A322)+1</f>
        <v>222</v>
      </c>
      <c r="B323" s="416" t="s">
        <v>335</v>
      </c>
      <c r="C323" s="432" t="s">
        <v>1198</v>
      </c>
      <c r="D323" s="429">
        <v>0.74444444444444446</v>
      </c>
      <c r="E323" s="429">
        <v>0.74930555555555556</v>
      </c>
      <c r="F323" s="429">
        <f t="shared" si="6"/>
        <v>4.8611111111110938E-3</v>
      </c>
      <c r="G323" s="416" t="s">
        <v>732</v>
      </c>
      <c r="H323" s="416" t="s">
        <v>1204</v>
      </c>
      <c r="I323" s="429" t="s">
        <v>1208</v>
      </c>
      <c r="J323" s="429">
        <v>4.8611111111111112E-3</v>
      </c>
      <c r="K323" s="497" t="s">
        <v>34</v>
      </c>
      <c r="L323" s="497" t="s">
        <v>34</v>
      </c>
      <c r="M323" s="431">
        <v>2.1640341621863798E-3</v>
      </c>
      <c r="N323" s="504" t="s">
        <v>34</v>
      </c>
      <c r="O323" s="504" t="s">
        <v>34</v>
      </c>
    </row>
    <row r="324" spans="1:15" ht="25.5">
      <c r="A324" s="446">
        <f>MAX(A$1:A323)+1</f>
        <v>223</v>
      </c>
      <c r="B324" s="447" t="s">
        <v>803</v>
      </c>
      <c r="C324" s="432" t="s">
        <v>1198</v>
      </c>
      <c r="D324" s="429">
        <v>0.79999999999999993</v>
      </c>
      <c r="E324" s="429">
        <v>0.79999999999999993</v>
      </c>
      <c r="F324" s="429">
        <f t="shared" si="6"/>
        <v>0</v>
      </c>
      <c r="G324" s="416" t="s">
        <v>1209</v>
      </c>
      <c r="H324" s="416" t="s">
        <v>1210</v>
      </c>
      <c r="I324" s="496" t="s">
        <v>34</v>
      </c>
      <c r="J324" s="496" t="s">
        <v>34</v>
      </c>
      <c r="K324" s="497" t="s">
        <v>34</v>
      </c>
      <c r="L324" s="497" t="s">
        <v>34</v>
      </c>
      <c r="M324" s="497" t="s">
        <v>34</v>
      </c>
      <c r="N324" s="496" t="s">
        <v>34</v>
      </c>
      <c r="O324" s="496" t="s">
        <v>34</v>
      </c>
    </row>
    <row r="325" spans="1:15" ht="15">
      <c r="A325" s="446">
        <f>MAX(A$1:A324)+1</f>
        <v>224</v>
      </c>
      <c r="B325" s="447" t="s">
        <v>908</v>
      </c>
      <c r="C325" s="432" t="s">
        <v>1198</v>
      </c>
      <c r="D325" s="429">
        <v>0.80486111111111114</v>
      </c>
      <c r="E325" s="429">
        <v>0.81388888888888899</v>
      </c>
      <c r="F325" s="429">
        <f t="shared" si="6"/>
        <v>9.0277777777778567E-3</v>
      </c>
      <c r="G325" s="416" t="s">
        <v>909</v>
      </c>
      <c r="H325" s="416" t="s">
        <v>910</v>
      </c>
      <c r="I325" s="447" t="s">
        <v>908</v>
      </c>
      <c r="J325" s="429">
        <v>9.0277777777777787E-3</v>
      </c>
      <c r="K325" s="497" t="s">
        <v>34</v>
      </c>
      <c r="L325" s="497" t="s">
        <v>34</v>
      </c>
      <c r="M325" s="431">
        <v>1.5912171818996416E-3</v>
      </c>
      <c r="N325" s="496" t="s">
        <v>34</v>
      </c>
      <c r="O325" s="496" t="s">
        <v>34</v>
      </c>
    </row>
    <row r="326" spans="1:15" ht="25.5">
      <c r="A326" s="446">
        <f>MAX(A$1:A325)+1</f>
        <v>225</v>
      </c>
      <c r="B326" s="447" t="s">
        <v>803</v>
      </c>
      <c r="C326" s="432" t="s">
        <v>1198</v>
      </c>
      <c r="D326" s="429">
        <v>0.80833333333333324</v>
      </c>
      <c r="E326" s="429">
        <v>0.80833333333333324</v>
      </c>
      <c r="F326" s="429">
        <f t="shared" si="6"/>
        <v>0</v>
      </c>
      <c r="G326" s="416" t="s">
        <v>979</v>
      </c>
      <c r="H326" s="416" t="s">
        <v>1211</v>
      </c>
      <c r="I326" s="496" t="s">
        <v>34</v>
      </c>
      <c r="J326" s="496" t="s">
        <v>34</v>
      </c>
      <c r="K326" s="497" t="s">
        <v>34</v>
      </c>
      <c r="L326" s="497" t="s">
        <v>34</v>
      </c>
      <c r="M326" s="497" t="s">
        <v>34</v>
      </c>
      <c r="N326" s="496" t="s">
        <v>34</v>
      </c>
      <c r="O326" s="496" t="s">
        <v>34</v>
      </c>
    </row>
    <row r="327" spans="1:15" ht="38.25">
      <c r="A327" s="446">
        <f>MAX(A$1:A326)+1</f>
        <v>226</v>
      </c>
      <c r="B327" s="447" t="s">
        <v>334</v>
      </c>
      <c r="C327" s="432" t="s">
        <v>1198</v>
      </c>
      <c r="D327" s="429">
        <v>0.83194444444444438</v>
      </c>
      <c r="E327" s="429">
        <v>0.83194444444444438</v>
      </c>
      <c r="F327" s="429">
        <f t="shared" si="6"/>
        <v>0</v>
      </c>
      <c r="G327" s="416" t="s">
        <v>1212</v>
      </c>
      <c r="H327" s="416" t="s">
        <v>1213</v>
      </c>
      <c r="I327" s="496" t="s">
        <v>34</v>
      </c>
      <c r="J327" s="496" t="s">
        <v>34</v>
      </c>
      <c r="K327" s="497" t="s">
        <v>34</v>
      </c>
      <c r="L327" s="497" t="s">
        <v>34</v>
      </c>
      <c r="M327" s="497" t="s">
        <v>34</v>
      </c>
      <c r="N327" s="496" t="s">
        <v>34</v>
      </c>
      <c r="O327" s="496" t="s">
        <v>34</v>
      </c>
    </row>
    <row r="328" spans="1:15" ht="38.25">
      <c r="A328" s="446">
        <f>MAX(A$1:A327)+1</f>
        <v>227</v>
      </c>
      <c r="B328" s="447" t="s">
        <v>342</v>
      </c>
      <c r="C328" s="432" t="s">
        <v>1198</v>
      </c>
      <c r="D328" s="447" t="s">
        <v>1214</v>
      </c>
      <c r="E328" s="447" t="s">
        <v>1215</v>
      </c>
      <c r="F328" s="429">
        <f t="shared" si="6"/>
        <v>2.7777777777777679E-3</v>
      </c>
      <c r="G328" s="416" t="s">
        <v>885</v>
      </c>
      <c r="H328" s="416" t="s">
        <v>1216</v>
      </c>
      <c r="I328" s="496" t="s">
        <v>34</v>
      </c>
      <c r="J328" s="496" t="s">
        <v>34</v>
      </c>
      <c r="K328" s="497" t="s">
        <v>34</v>
      </c>
      <c r="L328" s="497" t="s">
        <v>34</v>
      </c>
      <c r="M328" s="497" t="s">
        <v>34</v>
      </c>
      <c r="N328" s="496" t="s">
        <v>34</v>
      </c>
      <c r="O328" s="496" t="s">
        <v>34</v>
      </c>
    </row>
    <row r="329" spans="1:15" ht="51">
      <c r="A329" s="446">
        <f>MAX(A$1:A328)+1</f>
        <v>228</v>
      </c>
      <c r="B329" s="447" t="s">
        <v>56</v>
      </c>
      <c r="C329" s="432" t="s">
        <v>1217</v>
      </c>
      <c r="D329" s="429">
        <v>0.49583333333333335</v>
      </c>
      <c r="E329" s="429">
        <v>0.52847222222222223</v>
      </c>
      <c r="F329" s="429">
        <f t="shared" si="6"/>
        <v>3.2638888888888884E-2</v>
      </c>
      <c r="G329" s="416" t="s">
        <v>833</v>
      </c>
      <c r="H329" s="416" t="s">
        <v>1218</v>
      </c>
      <c r="I329" s="496" t="s">
        <v>34</v>
      </c>
      <c r="J329" s="496" t="s">
        <v>34</v>
      </c>
      <c r="K329" s="497" t="s">
        <v>34</v>
      </c>
      <c r="L329" s="497" t="s">
        <v>34</v>
      </c>
      <c r="M329" s="497" t="s">
        <v>34</v>
      </c>
      <c r="N329" s="416" t="s">
        <v>796</v>
      </c>
      <c r="O329" s="496" t="s">
        <v>34</v>
      </c>
    </row>
    <row r="330" spans="1:15" ht="51">
      <c r="A330" s="446">
        <f>MAX(A$1:A329)+1</f>
        <v>229</v>
      </c>
      <c r="B330" s="416" t="s">
        <v>255</v>
      </c>
      <c r="C330" s="432" t="s">
        <v>1217</v>
      </c>
      <c r="D330" s="429">
        <v>0.52986111111111112</v>
      </c>
      <c r="E330" s="429">
        <v>0.53472222222222221</v>
      </c>
      <c r="F330" s="429">
        <f t="shared" si="6"/>
        <v>4.8611111111110938E-3</v>
      </c>
      <c r="G330" s="416" t="s">
        <v>1191</v>
      </c>
      <c r="H330" s="416" t="s">
        <v>1219</v>
      </c>
      <c r="I330" s="496" t="s">
        <v>34</v>
      </c>
      <c r="J330" s="496" t="s">
        <v>34</v>
      </c>
      <c r="K330" s="497" t="s">
        <v>34</v>
      </c>
      <c r="L330" s="497" t="s">
        <v>34</v>
      </c>
      <c r="M330" s="497" t="s">
        <v>34</v>
      </c>
      <c r="N330" s="496" t="s">
        <v>34</v>
      </c>
      <c r="O330" s="496" t="s">
        <v>34</v>
      </c>
    </row>
    <row r="331" spans="1:15" ht="25.5">
      <c r="A331" s="446">
        <f>MAX(A$1:A330)+1</f>
        <v>230</v>
      </c>
      <c r="B331" s="447" t="s">
        <v>261</v>
      </c>
      <c r="C331" s="432" t="s">
        <v>1217</v>
      </c>
      <c r="D331" s="429">
        <v>0.60833333333333328</v>
      </c>
      <c r="E331" s="429">
        <v>0.60833333333333328</v>
      </c>
      <c r="F331" s="429">
        <f t="shared" si="6"/>
        <v>0</v>
      </c>
      <c r="G331" s="416" t="s">
        <v>1220</v>
      </c>
      <c r="H331" s="416" t="s">
        <v>1133</v>
      </c>
      <c r="I331" s="496" t="s">
        <v>34</v>
      </c>
      <c r="J331" s="496" t="s">
        <v>34</v>
      </c>
      <c r="K331" s="497" t="s">
        <v>34</v>
      </c>
      <c r="L331" s="497" t="s">
        <v>34</v>
      </c>
      <c r="M331" s="497" t="s">
        <v>34</v>
      </c>
      <c r="N331" s="496" t="s">
        <v>34</v>
      </c>
      <c r="O331" s="496" t="s">
        <v>34</v>
      </c>
    </row>
    <row r="332" spans="1:15" ht="15">
      <c r="A332" s="446">
        <f>MAX(A$1:A331)+1</f>
        <v>231</v>
      </c>
      <c r="B332" s="447" t="s">
        <v>908</v>
      </c>
      <c r="C332" s="432" t="s">
        <v>1221</v>
      </c>
      <c r="D332" s="429">
        <v>0.21666666666666667</v>
      </c>
      <c r="E332" s="429">
        <v>0.22361111111111109</v>
      </c>
      <c r="F332" s="429">
        <f t="shared" si="6"/>
        <v>6.9444444444444198E-3</v>
      </c>
      <c r="G332" s="416" t="s">
        <v>1124</v>
      </c>
      <c r="H332" s="416" t="s">
        <v>1125</v>
      </c>
      <c r="I332" s="496" t="s">
        <v>34</v>
      </c>
      <c r="J332" s="496" t="s">
        <v>34</v>
      </c>
      <c r="K332" s="497" t="s">
        <v>34</v>
      </c>
      <c r="L332" s="497" t="s">
        <v>34</v>
      </c>
      <c r="M332" s="497" t="s">
        <v>34</v>
      </c>
      <c r="N332" s="496" t="s">
        <v>34</v>
      </c>
      <c r="O332" s="496" t="s">
        <v>34</v>
      </c>
    </row>
    <row r="333" spans="1:15" ht="25.5">
      <c r="A333" s="446">
        <f>MAX(A$1:A332)+1</f>
        <v>232</v>
      </c>
      <c r="B333" s="447" t="s">
        <v>290</v>
      </c>
      <c r="C333" s="432" t="s">
        <v>1221</v>
      </c>
      <c r="D333" s="429">
        <v>0.50624999999999998</v>
      </c>
      <c r="E333" s="429">
        <v>0.5180555555555556</v>
      </c>
      <c r="F333" s="429">
        <f t="shared" si="6"/>
        <v>1.1805555555555625E-2</v>
      </c>
      <c r="G333" s="416" t="s">
        <v>1222</v>
      </c>
      <c r="H333" s="416" t="s">
        <v>678</v>
      </c>
      <c r="I333" s="416" t="s">
        <v>1223</v>
      </c>
      <c r="J333" s="429">
        <v>1.1805555555555555E-2</v>
      </c>
      <c r="K333" s="497" t="s">
        <v>34</v>
      </c>
      <c r="L333" s="497" t="s">
        <v>34</v>
      </c>
      <c r="M333" s="431">
        <v>8.1016538978494613E-4</v>
      </c>
      <c r="N333" s="496" t="s">
        <v>34</v>
      </c>
      <c r="O333" s="496" t="s">
        <v>34</v>
      </c>
    </row>
    <row r="334" spans="1:15" ht="25.5">
      <c r="A334" s="446">
        <f>MAX(A$1:A333)+1</f>
        <v>233</v>
      </c>
      <c r="B334" s="416" t="s">
        <v>84</v>
      </c>
      <c r="C334" s="432" t="s">
        <v>1221</v>
      </c>
      <c r="D334" s="429">
        <v>0.90694444444444444</v>
      </c>
      <c r="E334" s="429">
        <v>0.90972222222222221</v>
      </c>
      <c r="F334" s="429">
        <f t="shared" si="6"/>
        <v>2.7777777777777679E-3</v>
      </c>
      <c r="G334" s="416" t="s">
        <v>696</v>
      </c>
      <c r="H334" s="416" t="s">
        <v>1224</v>
      </c>
      <c r="I334" s="416" t="s">
        <v>698</v>
      </c>
      <c r="J334" s="429">
        <v>2.7777777777777779E-3</v>
      </c>
      <c r="K334" s="497" t="s">
        <v>34</v>
      </c>
      <c r="L334" s="497" t="s">
        <v>34</v>
      </c>
      <c r="M334" s="431">
        <v>5.4508064516129036E-4</v>
      </c>
      <c r="N334" s="496" t="s">
        <v>34</v>
      </c>
      <c r="O334" s="496" t="s">
        <v>34</v>
      </c>
    </row>
    <row r="335" spans="1:15" ht="38.25">
      <c r="A335" s="446">
        <f>MAX(A$1:A334)+1</f>
        <v>234</v>
      </c>
      <c r="B335" s="447" t="s">
        <v>266</v>
      </c>
      <c r="C335" s="432" t="s">
        <v>1221</v>
      </c>
      <c r="D335" s="449">
        <v>0.96180555555555547</v>
      </c>
      <c r="E335" s="449">
        <v>0.99444444444444446</v>
      </c>
      <c r="F335" s="429">
        <f t="shared" si="6"/>
        <v>3.2638888888888995E-2</v>
      </c>
      <c r="G335" s="416" t="s">
        <v>561</v>
      </c>
      <c r="H335" s="416" t="s">
        <v>1225</v>
      </c>
      <c r="I335" s="416" t="s">
        <v>563</v>
      </c>
      <c r="J335" s="429">
        <v>3.2638888888888891E-2</v>
      </c>
      <c r="K335" s="497" t="s">
        <v>34</v>
      </c>
      <c r="L335" s="497" t="s">
        <v>34</v>
      </c>
      <c r="M335" s="431">
        <v>6.5490299059139789E-3</v>
      </c>
      <c r="N335" s="496" t="s">
        <v>34</v>
      </c>
      <c r="O335" s="496" t="s">
        <v>34</v>
      </c>
    </row>
    <row r="336" spans="1:15" ht="38.25">
      <c r="A336" s="446">
        <f>MAX(A$1:A335)+1</f>
        <v>235</v>
      </c>
      <c r="B336" s="416" t="s">
        <v>1193</v>
      </c>
      <c r="C336" s="432" t="s">
        <v>1226</v>
      </c>
      <c r="D336" s="429">
        <v>0.13055555555555556</v>
      </c>
      <c r="E336" s="429">
        <v>0.18888888888888888</v>
      </c>
      <c r="F336" s="429">
        <f t="shared" si="6"/>
        <v>5.833333333333332E-2</v>
      </c>
      <c r="G336" s="416" t="s">
        <v>1227</v>
      </c>
      <c r="H336" s="416" t="s">
        <v>1228</v>
      </c>
      <c r="I336" s="496" t="s">
        <v>34</v>
      </c>
      <c r="J336" s="496" t="s">
        <v>34</v>
      </c>
      <c r="K336" s="497" t="s">
        <v>34</v>
      </c>
      <c r="L336" s="497" t="s">
        <v>34</v>
      </c>
      <c r="M336" s="497" t="s">
        <v>34</v>
      </c>
      <c r="N336" s="496" t="s">
        <v>34</v>
      </c>
      <c r="O336" s="496" t="s">
        <v>34</v>
      </c>
    </row>
    <row r="337" spans="1:15" ht="38.25">
      <c r="A337" s="446">
        <f>MAX(A$1:A336)+1</f>
        <v>236</v>
      </c>
      <c r="B337" s="416" t="s">
        <v>351</v>
      </c>
      <c r="C337" s="416" t="s">
        <v>1226</v>
      </c>
      <c r="D337" s="429">
        <v>0.34166666666666662</v>
      </c>
      <c r="E337" s="429">
        <v>0.73611111111111116</v>
      </c>
      <c r="F337" s="429">
        <f t="shared" si="6"/>
        <v>0.39444444444444454</v>
      </c>
      <c r="G337" s="416" t="s">
        <v>1229</v>
      </c>
      <c r="H337" s="416" t="s">
        <v>1230</v>
      </c>
      <c r="I337" s="496" t="s">
        <v>34</v>
      </c>
      <c r="J337" s="496" t="s">
        <v>34</v>
      </c>
      <c r="K337" s="497" t="s">
        <v>34</v>
      </c>
      <c r="L337" s="497" t="s">
        <v>34</v>
      </c>
      <c r="M337" s="497" t="s">
        <v>34</v>
      </c>
      <c r="N337" s="496" t="s">
        <v>34</v>
      </c>
      <c r="O337" s="496" t="s">
        <v>34</v>
      </c>
    </row>
    <row r="338" spans="1:15" ht="63.75">
      <c r="A338" s="446">
        <f>MAX(A$1:A337)+1</f>
        <v>237</v>
      </c>
      <c r="B338" s="416" t="s">
        <v>255</v>
      </c>
      <c r="C338" s="432" t="s">
        <v>1226</v>
      </c>
      <c r="D338" s="429">
        <v>0.52152777777777781</v>
      </c>
      <c r="E338" s="429">
        <v>0.52847222222222223</v>
      </c>
      <c r="F338" s="429">
        <f t="shared" si="6"/>
        <v>6.9444444444444198E-3</v>
      </c>
      <c r="G338" s="416" t="s">
        <v>1196</v>
      </c>
      <c r="H338" s="416" t="s">
        <v>1231</v>
      </c>
      <c r="I338" s="496" t="s">
        <v>34</v>
      </c>
      <c r="J338" s="496" t="s">
        <v>34</v>
      </c>
      <c r="K338" s="497" t="s">
        <v>34</v>
      </c>
      <c r="L338" s="497" t="s">
        <v>34</v>
      </c>
      <c r="M338" s="497" t="s">
        <v>34</v>
      </c>
      <c r="N338" s="496" t="s">
        <v>34</v>
      </c>
      <c r="O338" s="496" t="s">
        <v>34</v>
      </c>
    </row>
    <row r="339" spans="1:15" ht="38.25">
      <c r="A339" s="446">
        <f>MAX(A$1:A338)+1</f>
        <v>238</v>
      </c>
      <c r="B339" s="447" t="s">
        <v>266</v>
      </c>
      <c r="C339" s="432" t="s">
        <v>1226</v>
      </c>
      <c r="D339" s="449">
        <v>0.75486111111111109</v>
      </c>
      <c r="E339" s="449">
        <v>0.75624999999999998</v>
      </c>
      <c r="F339" s="429">
        <f t="shared" si="6"/>
        <v>1.388888888888884E-3</v>
      </c>
      <c r="G339" s="416" t="s">
        <v>561</v>
      </c>
      <c r="H339" s="416" t="s">
        <v>1232</v>
      </c>
      <c r="I339" s="416" t="s">
        <v>563</v>
      </c>
      <c r="J339" s="429">
        <v>1.3888888888888889E-3</v>
      </c>
      <c r="K339" s="497" t="s">
        <v>34</v>
      </c>
      <c r="L339" s="497" t="s">
        <v>34</v>
      </c>
      <c r="M339" s="431">
        <v>2.78682123655914E-4</v>
      </c>
      <c r="N339" s="496" t="s">
        <v>34</v>
      </c>
      <c r="O339" s="496" t="s">
        <v>34</v>
      </c>
    </row>
    <row r="340" spans="1:15" ht="25.5">
      <c r="A340" s="446">
        <f>MAX(A$1:A339)+1</f>
        <v>239</v>
      </c>
      <c r="B340" s="416" t="s">
        <v>271</v>
      </c>
      <c r="C340" s="432" t="s">
        <v>538</v>
      </c>
      <c r="D340" s="429">
        <v>0.18402777777777779</v>
      </c>
      <c r="E340" s="429">
        <v>0.18819444444444444</v>
      </c>
      <c r="F340" s="429">
        <f t="shared" si="6"/>
        <v>4.1666666666666519E-3</v>
      </c>
      <c r="G340" s="416" t="s">
        <v>1199</v>
      </c>
      <c r="H340" s="416" t="s">
        <v>1200</v>
      </c>
      <c r="I340" s="416" t="s">
        <v>1201</v>
      </c>
      <c r="J340" s="429">
        <v>4.1666666666666666E-3</v>
      </c>
      <c r="K340" s="497" t="s">
        <v>34</v>
      </c>
      <c r="L340" s="497" t="s">
        <v>34</v>
      </c>
      <c r="M340" s="431">
        <v>8.8372446236559146E-4</v>
      </c>
      <c r="N340" s="496" t="s">
        <v>34</v>
      </c>
      <c r="O340" s="496" t="s">
        <v>34</v>
      </c>
    </row>
    <row r="341" spans="1:15" ht="51">
      <c r="A341" s="446">
        <f>MAX(A$1:A340)+1</f>
        <v>240</v>
      </c>
      <c r="B341" s="416" t="s">
        <v>57</v>
      </c>
      <c r="C341" s="432" t="s">
        <v>538</v>
      </c>
      <c r="D341" s="450">
        <v>0.52083333333333337</v>
      </c>
      <c r="E341" s="450">
        <v>0.67083333333333339</v>
      </c>
      <c r="F341" s="429">
        <f t="shared" si="6"/>
        <v>0.15000000000000002</v>
      </c>
      <c r="G341" s="416" t="s">
        <v>1233</v>
      </c>
      <c r="H341" s="416" t="s">
        <v>1234</v>
      </c>
      <c r="I341" s="496" t="s">
        <v>34</v>
      </c>
      <c r="J341" s="496" t="s">
        <v>34</v>
      </c>
      <c r="K341" s="497" t="s">
        <v>34</v>
      </c>
      <c r="L341" s="497" t="s">
        <v>34</v>
      </c>
      <c r="M341" s="497" t="s">
        <v>34</v>
      </c>
      <c r="N341" s="496" t="s">
        <v>34</v>
      </c>
      <c r="O341" s="496" t="s">
        <v>34</v>
      </c>
    </row>
    <row r="342" spans="1:15" ht="51">
      <c r="A342" s="446">
        <f>MAX(A$1:A341)+1</f>
        <v>241</v>
      </c>
      <c r="B342" s="447" t="s">
        <v>56</v>
      </c>
      <c r="C342" s="432" t="s">
        <v>538</v>
      </c>
      <c r="D342" s="429">
        <v>0.55694444444444446</v>
      </c>
      <c r="E342" s="449">
        <v>0.58124999999999993</v>
      </c>
      <c r="F342" s="429">
        <f t="shared" si="6"/>
        <v>2.4305555555555469E-2</v>
      </c>
      <c r="G342" s="416" t="s">
        <v>833</v>
      </c>
      <c r="H342" s="416" t="s">
        <v>1235</v>
      </c>
      <c r="I342" s="496" t="s">
        <v>34</v>
      </c>
      <c r="J342" s="496" t="s">
        <v>34</v>
      </c>
      <c r="K342" s="497" t="s">
        <v>34</v>
      </c>
      <c r="L342" s="497" t="s">
        <v>34</v>
      </c>
      <c r="M342" s="497" t="s">
        <v>34</v>
      </c>
      <c r="N342" s="496" t="s">
        <v>34</v>
      </c>
      <c r="O342" s="496" t="s">
        <v>34</v>
      </c>
    </row>
    <row r="343" spans="1:15" ht="26.25" customHeight="1">
      <c r="A343" s="541">
        <f>MAX(A$1:A342)+1</f>
        <v>242</v>
      </c>
      <c r="B343" s="602" t="s">
        <v>297</v>
      </c>
      <c r="C343" s="595" t="s">
        <v>538</v>
      </c>
      <c r="D343" s="624">
        <v>0.65</v>
      </c>
      <c r="E343" s="451">
        <v>0.73472222222222217</v>
      </c>
      <c r="F343" s="429">
        <f t="shared" si="6"/>
        <v>8.4722222222222143E-2</v>
      </c>
      <c r="G343" s="416" t="s">
        <v>729</v>
      </c>
      <c r="H343" s="416" t="s">
        <v>1236</v>
      </c>
      <c r="I343" s="535" t="s">
        <v>34</v>
      </c>
      <c r="J343" s="535" t="s">
        <v>34</v>
      </c>
      <c r="K343" s="538" t="s">
        <v>34</v>
      </c>
      <c r="L343" s="538" t="s">
        <v>34</v>
      </c>
      <c r="M343" s="538" t="s">
        <v>34</v>
      </c>
      <c r="N343" s="627" t="s">
        <v>1237</v>
      </c>
      <c r="O343" s="535" t="s">
        <v>34</v>
      </c>
    </row>
    <row r="344" spans="1:15" ht="27.75" customHeight="1">
      <c r="A344" s="549"/>
      <c r="B344" s="608"/>
      <c r="C344" s="623"/>
      <c r="D344" s="625"/>
      <c r="E344" s="451">
        <v>0.77986111111111101</v>
      </c>
      <c r="F344" s="429">
        <f>E344-D343</f>
        <v>0.12986111111111098</v>
      </c>
      <c r="G344" s="416" t="s">
        <v>945</v>
      </c>
      <c r="H344" s="416" t="s">
        <v>1238</v>
      </c>
      <c r="I344" s="551"/>
      <c r="J344" s="551"/>
      <c r="K344" s="558"/>
      <c r="L344" s="558"/>
      <c r="M344" s="558"/>
      <c r="N344" s="628"/>
      <c r="O344" s="551"/>
    </row>
    <row r="345" spans="1:15" ht="25.5">
      <c r="A345" s="549"/>
      <c r="B345" s="608"/>
      <c r="C345" s="623"/>
      <c r="D345" s="625"/>
      <c r="E345" s="451">
        <v>0.78541666666666676</v>
      </c>
      <c r="F345" s="429">
        <f>E345-D343</f>
        <v>0.13541666666666674</v>
      </c>
      <c r="G345" s="437" t="s">
        <v>1239</v>
      </c>
      <c r="H345" s="416" t="s">
        <v>1240</v>
      </c>
      <c r="I345" s="551"/>
      <c r="J345" s="551"/>
      <c r="K345" s="558"/>
      <c r="L345" s="558"/>
      <c r="M345" s="558"/>
      <c r="N345" s="628"/>
      <c r="O345" s="551"/>
    </row>
    <row r="346" spans="1:15" ht="17.25" customHeight="1">
      <c r="A346" s="542"/>
      <c r="B346" s="603"/>
      <c r="C346" s="596"/>
      <c r="D346" s="626"/>
      <c r="E346" s="451">
        <v>0.77916666666666667</v>
      </c>
      <c r="F346" s="429">
        <f>E346-D343</f>
        <v>0.12916666666666665</v>
      </c>
      <c r="G346" s="416" t="s">
        <v>941</v>
      </c>
      <c r="H346" s="416" t="s">
        <v>1241</v>
      </c>
      <c r="I346" s="536"/>
      <c r="J346" s="536"/>
      <c r="K346" s="539"/>
      <c r="L346" s="539"/>
      <c r="M346" s="539"/>
      <c r="N346" s="628"/>
      <c r="O346" s="536"/>
    </row>
    <row r="347" spans="1:15" ht="38.25">
      <c r="A347" s="446">
        <f>MAX(A$1:A346)+1</f>
        <v>243</v>
      </c>
      <c r="B347" s="416" t="s">
        <v>258</v>
      </c>
      <c r="C347" s="432" t="s">
        <v>539</v>
      </c>
      <c r="D347" s="429">
        <v>0.13333333333333333</v>
      </c>
      <c r="E347" s="429">
        <v>0.14652777777777778</v>
      </c>
      <c r="F347" s="429">
        <f t="shared" si="6"/>
        <v>1.3194444444444453E-2</v>
      </c>
      <c r="G347" s="416" t="s">
        <v>994</v>
      </c>
      <c r="H347" s="416" t="s">
        <v>1242</v>
      </c>
      <c r="I347" s="416" t="s">
        <v>996</v>
      </c>
      <c r="J347" s="429">
        <v>1.3194444444444444E-2</v>
      </c>
      <c r="K347" s="497" t="s">
        <v>34</v>
      </c>
      <c r="L347" s="497" t="s">
        <v>34</v>
      </c>
      <c r="M347" s="431">
        <v>1.2575353024193551E-2</v>
      </c>
      <c r="N347" s="496" t="s">
        <v>34</v>
      </c>
      <c r="O347" s="496" t="s">
        <v>34</v>
      </c>
    </row>
    <row r="348" spans="1:15" ht="61.5" customHeight="1">
      <c r="A348" s="446">
        <f>MAX(A$1:A347)+1</f>
        <v>244</v>
      </c>
      <c r="B348" s="416" t="s">
        <v>282</v>
      </c>
      <c r="C348" s="432" t="s">
        <v>539</v>
      </c>
      <c r="D348" s="429">
        <v>0.26458333333333334</v>
      </c>
      <c r="E348" s="429">
        <v>0.26458333333333334</v>
      </c>
      <c r="F348" s="429">
        <f t="shared" si="6"/>
        <v>0</v>
      </c>
      <c r="G348" s="416" t="s">
        <v>1058</v>
      </c>
      <c r="H348" s="416" t="s">
        <v>1243</v>
      </c>
      <c r="I348" s="496" t="s">
        <v>34</v>
      </c>
      <c r="J348" s="496" t="s">
        <v>34</v>
      </c>
      <c r="K348" s="497" t="s">
        <v>34</v>
      </c>
      <c r="L348" s="497" t="s">
        <v>34</v>
      </c>
      <c r="M348" s="497" t="s">
        <v>34</v>
      </c>
      <c r="N348" s="416" t="s">
        <v>1244</v>
      </c>
      <c r="O348" s="496" t="s">
        <v>34</v>
      </c>
    </row>
    <row r="349" spans="1:15" ht="51">
      <c r="A349" s="446">
        <f>MAX(A$1:A348)+1</f>
        <v>245</v>
      </c>
      <c r="B349" s="416" t="s">
        <v>272</v>
      </c>
      <c r="C349" s="432" t="s">
        <v>539</v>
      </c>
      <c r="D349" s="429">
        <v>0.47291666666666665</v>
      </c>
      <c r="E349" s="429">
        <v>0.72361111111111109</v>
      </c>
      <c r="F349" s="429">
        <f t="shared" si="6"/>
        <v>0.25069444444444444</v>
      </c>
      <c r="G349" s="416" t="s">
        <v>1245</v>
      </c>
      <c r="H349" s="416" t="s">
        <v>1246</v>
      </c>
      <c r="I349" s="500" t="s">
        <v>34</v>
      </c>
      <c r="J349" s="496" t="s">
        <v>34</v>
      </c>
      <c r="K349" s="497" t="s">
        <v>34</v>
      </c>
      <c r="L349" s="497" t="s">
        <v>34</v>
      </c>
      <c r="M349" s="497" t="s">
        <v>34</v>
      </c>
      <c r="N349" s="416" t="s">
        <v>1247</v>
      </c>
      <c r="O349" s="496" t="s">
        <v>34</v>
      </c>
    </row>
    <row r="350" spans="1:15" ht="25.5">
      <c r="A350" s="541">
        <f>MAX(A$1:A349)+1</f>
        <v>246</v>
      </c>
      <c r="B350" s="550" t="s">
        <v>265</v>
      </c>
      <c r="C350" s="621" t="s">
        <v>539</v>
      </c>
      <c r="D350" s="537">
        <v>0.54861111111111105</v>
      </c>
      <c r="E350" s="429">
        <v>0.56736111111111109</v>
      </c>
      <c r="F350" s="429">
        <f>E350-D350</f>
        <v>1.8750000000000044E-2</v>
      </c>
      <c r="G350" s="416" t="s">
        <v>1248</v>
      </c>
      <c r="H350" s="416" t="s">
        <v>1249</v>
      </c>
      <c r="I350" s="550" t="s">
        <v>1250</v>
      </c>
      <c r="J350" s="550" t="s">
        <v>1251</v>
      </c>
      <c r="K350" s="538" t="s">
        <v>34</v>
      </c>
      <c r="L350" s="538" t="s">
        <v>34</v>
      </c>
      <c r="M350" s="540">
        <v>3.2456397782258062E-2</v>
      </c>
      <c r="N350" s="550" t="s">
        <v>1252</v>
      </c>
      <c r="O350" s="535" t="s">
        <v>34</v>
      </c>
    </row>
    <row r="351" spans="1:15" ht="25.5">
      <c r="A351" s="542"/>
      <c r="B351" s="536"/>
      <c r="C351" s="622"/>
      <c r="D351" s="556"/>
      <c r="E351" s="429">
        <v>0.56041666666666667</v>
      </c>
      <c r="F351" s="429">
        <f>E351-D350</f>
        <v>1.1805555555555625E-2</v>
      </c>
      <c r="G351" s="416" t="s">
        <v>922</v>
      </c>
      <c r="H351" s="416" t="s">
        <v>1253</v>
      </c>
      <c r="I351" s="536"/>
      <c r="J351" s="536"/>
      <c r="K351" s="539"/>
      <c r="L351" s="539"/>
      <c r="M351" s="539"/>
      <c r="N351" s="536"/>
      <c r="O351" s="536"/>
    </row>
    <row r="352" spans="1:15" ht="25.5">
      <c r="A352" s="446">
        <f>MAX(A$1:A351)+1</f>
        <v>247</v>
      </c>
      <c r="B352" s="447" t="s">
        <v>81</v>
      </c>
      <c r="C352" s="432" t="s">
        <v>539</v>
      </c>
      <c r="D352" s="429">
        <v>0.55833333333333335</v>
      </c>
      <c r="E352" s="429">
        <v>0.56180555555555556</v>
      </c>
      <c r="F352" s="429">
        <f t="shared" ref="F352:F353" si="7">E352-D352</f>
        <v>3.4722222222222099E-3</v>
      </c>
      <c r="G352" s="416" t="s">
        <v>1254</v>
      </c>
      <c r="H352" s="437" t="s">
        <v>1255</v>
      </c>
      <c r="I352" s="496" t="s">
        <v>34</v>
      </c>
      <c r="J352" s="496" t="s">
        <v>34</v>
      </c>
      <c r="K352" s="497" t="s">
        <v>34</v>
      </c>
      <c r="L352" s="497" t="s">
        <v>34</v>
      </c>
      <c r="M352" s="497" t="s">
        <v>34</v>
      </c>
      <c r="N352" s="496" t="s">
        <v>34</v>
      </c>
      <c r="O352" s="496" t="s">
        <v>34</v>
      </c>
    </row>
    <row r="353" spans="1:15" ht="25.5">
      <c r="A353" s="446">
        <f>MAX(A$1:A352)+1</f>
        <v>248</v>
      </c>
      <c r="B353" s="416" t="s">
        <v>84</v>
      </c>
      <c r="C353" s="432" t="s">
        <v>539</v>
      </c>
      <c r="D353" s="429">
        <v>0.56874999999999998</v>
      </c>
      <c r="E353" s="429">
        <v>0.57847222222222217</v>
      </c>
      <c r="F353" s="429">
        <f t="shared" si="7"/>
        <v>9.7222222222221877E-3</v>
      </c>
      <c r="G353" s="416" t="s">
        <v>696</v>
      </c>
      <c r="H353" s="416" t="s">
        <v>1256</v>
      </c>
      <c r="I353" s="416" t="s">
        <v>698</v>
      </c>
      <c r="J353" s="429">
        <v>9.7222222222222224E-3</v>
      </c>
      <c r="K353" s="497" t="s">
        <v>34</v>
      </c>
      <c r="L353" s="497" t="s">
        <v>34</v>
      </c>
      <c r="M353" s="431">
        <v>1.9077822580645159E-3</v>
      </c>
      <c r="N353" s="496" t="s">
        <v>34</v>
      </c>
      <c r="O353" s="496" t="s">
        <v>34</v>
      </c>
    </row>
    <row r="354" spans="1:15" ht="25.5">
      <c r="A354" s="446">
        <f>MAX(A$1:A353)+1</f>
        <v>249</v>
      </c>
      <c r="B354" s="416" t="s">
        <v>265</v>
      </c>
      <c r="C354" s="452" t="s">
        <v>539</v>
      </c>
      <c r="D354" s="429">
        <v>0.5756944444444444</v>
      </c>
      <c r="E354" s="429" t="s">
        <v>1257</v>
      </c>
      <c r="F354" s="430">
        <v>1.1027777777777776</v>
      </c>
      <c r="G354" s="416" t="s">
        <v>1248</v>
      </c>
      <c r="H354" s="416" t="s">
        <v>1258</v>
      </c>
      <c r="I354" s="496" t="s">
        <v>34</v>
      </c>
      <c r="J354" s="496" t="s">
        <v>34</v>
      </c>
      <c r="K354" s="497" t="s">
        <v>34</v>
      </c>
      <c r="L354" s="497" t="s">
        <v>34</v>
      </c>
      <c r="M354" s="497" t="s">
        <v>34</v>
      </c>
      <c r="N354" s="496" t="s">
        <v>34</v>
      </c>
      <c r="O354" s="496" t="s">
        <v>34</v>
      </c>
    </row>
    <row r="355" spans="1:15" ht="51">
      <c r="A355" s="446">
        <f>MAX(A$1:A354)+1</f>
        <v>250</v>
      </c>
      <c r="B355" s="416" t="s">
        <v>57</v>
      </c>
      <c r="C355" s="432" t="s">
        <v>539</v>
      </c>
      <c r="D355" s="450">
        <v>0.58194444444444449</v>
      </c>
      <c r="E355" s="450">
        <v>0.58194444444444449</v>
      </c>
      <c r="F355" s="429">
        <f t="shared" ref="F355:F418" si="8">E355-D355</f>
        <v>0</v>
      </c>
      <c r="G355" s="416" t="s">
        <v>1233</v>
      </c>
      <c r="H355" s="416" t="s">
        <v>1259</v>
      </c>
      <c r="I355" s="496" t="s">
        <v>34</v>
      </c>
      <c r="J355" s="496" t="s">
        <v>34</v>
      </c>
      <c r="K355" s="497" t="s">
        <v>34</v>
      </c>
      <c r="L355" s="497" t="s">
        <v>34</v>
      </c>
      <c r="M355" s="497" t="s">
        <v>34</v>
      </c>
      <c r="N355" s="416" t="s">
        <v>1260</v>
      </c>
      <c r="O355" s="496" t="s">
        <v>34</v>
      </c>
    </row>
    <row r="356" spans="1:15" ht="120">
      <c r="A356" s="446">
        <f>MAX(A$1:A355)+1</f>
        <v>251</v>
      </c>
      <c r="B356" s="447" t="s">
        <v>297</v>
      </c>
      <c r="C356" s="448" t="s">
        <v>539</v>
      </c>
      <c r="D356" s="451">
        <v>0.65</v>
      </c>
      <c r="E356" s="451">
        <v>0.77916666666666667</v>
      </c>
      <c r="F356" s="429">
        <f t="shared" si="8"/>
        <v>0.12916666666666665</v>
      </c>
      <c r="G356" s="416" t="s">
        <v>941</v>
      </c>
      <c r="H356" s="416" t="s">
        <v>1261</v>
      </c>
      <c r="I356" s="496" t="s">
        <v>34</v>
      </c>
      <c r="J356" s="496" t="s">
        <v>34</v>
      </c>
      <c r="K356" s="497" t="s">
        <v>34</v>
      </c>
      <c r="L356" s="497" t="s">
        <v>34</v>
      </c>
      <c r="M356" s="497" t="s">
        <v>34</v>
      </c>
      <c r="N356" s="453" t="s">
        <v>1262</v>
      </c>
      <c r="O356" s="496" t="s">
        <v>34</v>
      </c>
    </row>
    <row r="357" spans="1:15" ht="51.75" customHeight="1">
      <c r="A357" s="446">
        <f>MAX(A$1:A356)+1</f>
        <v>252</v>
      </c>
      <c r="B357" s="416" t="s">
        <v>1263</v>
      </c>
      <c r="C357" s="454" t="s">
        <v>539</v>
      </c>
      <c r="D357" s="449">
        <v>0.65763888888888888</v>
      </c>
      <c r="E357" s="449">
        <v>0.7895833333333333</v>
      </c>
      <c r="F357" s="429">
        <f t="shared" si="8"/>
        <v>0.13194444444444442</v>
      </c>
      <c r="G357" s="448" t="s">
        <v>1264</v>
      </c>
      <c r="H357" s="448" t="s">
        <v>1265</v>
      </c>
      <c r="I357" s="496" t="s">
        <v>34</v>
      </c>
      <c r="J357" s="496" t="s">
        <v>34</v>
      </c>
      <c r="K357" s="497" t="s">
        <v>34</v>
      </c>
      <c r="L357" s="497" t="s">
        <v>34</v>
      </c>
      <c r="M357" s="497" t="s">
        <v>34</v>
      </c>
      <c r="N357" s="496" t="s">
        <v>34</v>
      </c>
      <c r="O357" s="496" t="s">
        <v>34</v>
      </c>
    </row>
    <row r="358" spans="1:15" ht="25.5">
      <c r="A358" s="446">
        <f>MAX(A$1:A357)+1</f>
        <v>253</v>
      </c>
      <c r="B358" s="447" t="s">
        <v>342</v>
      </c>
      <c r="C358" s="452" t="s">
        <v>539</v>
      </c>
      <c r="D358" s="429">
        <v>0.66805555555555562</v>
      </c>
      <c r="E358" s="429">
        <v>0.6791666666666667</v>
      </c>
      <c r="F358" s="429">
        <f t="shared" si="8"/>
        <v>1.1111111111111072E-2</v>
      </c>
      <c r="G358" s="416" t="s">
        <v>732</v>
      </c>
      <c r="H358" s="416" t="s">
        <v>1266</v>
      </c>
      <c r="I358" s="498" t="s">
        <v>34</v>
      </c>
      <c r="J358" s="498" t="s">
        <v>34</v>
      </c>
      <c r="K358" s="497" t="s">
        <v>34</v>
      </c>
      <c r="L358" s="497" t="s">
        <v>34</v>
      </c>
      <c r="M358" s="497" t="s">
        <v>34</v>
      </c>
      <c r="N358" s="504" t="s">
        <v>34</v>
      </c>
      <c r="O358" s="504" t="s">
        <v>34</v>
      </c>
    </row>
    <row r="359" spans="1:15" ht="15">
      <c r="A359" s="446">
        <f>MAX(A$1:A358)+1</f>
        <v>254</v>
      </c>
      <c r="B359" s="416" t="s">
        <v>335</v>
      </c>
      <c r="C359" s="452" t="s">
        <v>539</v>
      </c>
      <c r="D359" s="429">
        <v>0.97569444444444453</v>
      </c>
      <c r="E359" s="429">
        <v>0.9770833333333333</v>
      </c>
      <c r="F359" s="429">
        <f t="shared" si="8"/>
        <v>1.3888888888887729E-3</v>
      </c>
      <c r="G359" s="416" t="s">
        <v>732</v>
      </c>
      <c r="H359" s="416" t="s">
        <v>1204</v>
      </c>
      <c r="I359" s="498" t="s">
        <v>34</v>
      </c>
      <c r="J359" s="498" t="s">
        <v>34</v>
      </c>
      <c r="K359" s="497" t="s">
        <v>34</v>
      </c>
      <c r="L359" s="497" t="s">
        <v>34</v>
      </c>
      <c r="M359" s="497" t="s">
        <v>34</v>
      </c>
      <c r="N359" s="504" t="s">
        <v>34</v>
      </c>
      <c r="O359" s="504" t="s">
        <v>34</v>
      </c>
    </row>
    <row r="360" spans="1:15" ht="25.5">
      <c r="A360" s="446">
        <f>MAX(A$1:A359)+1</f>
        <v>255</v>
      </c>
      <c r="B360" s="455" t="s">
        <v>797</v>
      </c>
      <c r="C360" s="432" t="s">
        <v>1267</v>
      </c>
      <c r="D360" s="429">
        <v>0.19999999999999998</v>
      </c>
      <c r="E360" s="429">
        <v>0.21458333333333335</v>
      </c>
      <c r="F360" s="429">
        <f t="shared" si="8"/>
        <v>1.4583333333333365E-2</v>
      </c>
      <c r="G360" s="416" t="s">
        <v>798</v>
      </c>
      <c r="H360" s="416" t="s">
        <v>1268</v>
      </c>
      <c r="I360" s="496" t="s">
        <v>34</v>
      </c>
      <c r="J360" s="496" t="s">
        <v>34</v>
      </c>
      <c r="K360" s="497" t="s">
        <v>34</v>
      </c>
      <c r="L360" s="497" t="s">
        <v>34</v>
      </c>
      <c r="M360" s="497" t="s">
        <v>34</v>
      </c>
      <c r="N360" s="496" t="s">
        <v>34</v>
      </c>
      <c r="O360" s="496" t="s">
        <v>34</v>
      </c>
    </row>
    <row r="361" spans="1:15" ht="25.5">
      <c r="A361" s="446">
        <f>MAX(A$1:A360)+1</f>
        <v>256</v>
      </c>
      <c r="B361" s="447" t="s">
        <v>81</v>
      </c>
      <c r="C361" s="432" t="s">
        <v>1267</v>
      </c>
      <c r="D361" s="429">
        <v>0.41319444444444442</v>
      </c>
      <c r="E361" s="429">
        <v>0.54236111111111118</v>
      </c>
      <c r="F361" s="429">
        <f t="shared" si="8"/>
        <v>0.12916666666666676</v>
      </c>
      <c r="G361" s="416" t="s">
        <v>1269</v>
      </c>
      <c r="H361" s="437" t="s">
        <v>1270</v>
      </c>
      <c r="I361" s="416" t="s">
        <v>1271</v>
      </c>
      <c r="J361" s="429">
        <v>0.12916666666666668</v>
      </c>
      <c r="K361" s="497" t="s">
        <v>34</v>
      </c>
      <c r="L361" s="497" t="s">
        <v>34</v>
      </c>
      <c r="M361" s="431">
        <v>1.5833333333333336E-6</v>
      </c>
      <c r="N361" s="496" t="s">
        <v>34</v>
      </c>
      <c r="O361" s="496" t="s">
        <v>34</v>
      </c>
    </row>
    <row r="362" spans="1:15" ht="51">
      <c r="A362" s="446">
        <f>MAX(A$1:A361)+1</f>
        <v>257</v>
      </c>
      <c r="B362" s="416" t="s">
        <v>57</v>
      </c>
      <c r="C362" s="432" t="s">
        <v>1267</v>
      </c>
      <c r="D362" s="450">
        <v>0.45694444444444443</v>
      </c>
      <c r="E362" s="450">
        <v>0.45694444444444443</v>
      </c>
      <c r="F362" s="429">
        <f t="shared" si="8"/>
        <v>0</v>
      </c>
      <c r="G362" s="416" t="s">
        <v>1272</v>
      </c>
      <c r="H362" s="416" t="s">
        <v>1273</v>
      </c>
      <c r="I362" s="496" t="s">
        <v>34</v>
      </c>
      <c r="J362" s="496" t="s">
        <v>34</v>
      </c>
      <c r="K362" s="497" t="s">
        <v>34</v>
      </c>
      <c r="L362" s="497" t="s">
        <v>34</v>
      </c>
      <c r="M362" s="497" t="s">
        <v>34</v>
      </c>
      <c r="N362" s="416" t="s">
        <v>569</v>
      </c>
      <c r="O362" s="496" t="s">
        <v>34</v>
      </c>
    </row>
    <row r="363" spans="1:15" ht="45">
      <c r="A363" s="446">
        <f>MAX(A$1:A362)+1</f>
        <v>258</v>
      </c>
      <c r="B363" s="447" t="s">
        <v>287</v>
      </c>
      <c r="C363" s="432" t="s">
        <v>1267</v>
      </c>
      <c r="D363" s="429">
        <v>0.55972222222222223</v>
      </c>
      <c r="E363" s="429">
        <v>0.56458333333333333</v>
      </c>
      <c r="F363" s="429">
        <f t="shared" si="8"/>
        <v>4.8611111111110938E-3</v>
      </c>
      <c r="G363" s="416" t="s">
        <v>925</v>
      </c>
      <c r="H363" s="456" t="s">
        <v>1274</v>
      </c>
      <c r="I363" s="496" t="s">
        <v>34</v>
      </c>
      <c r="J363" s="496" t="s">
        <v>34</v>
      </c>
      <c r="K363" s="497" t="s">
        <v>34</v>
      </c>
      <c r="L363" s="497" t="s">
        <v>34</v>
      </c>
      <c r="M363" s="497" t="s">
        <v>34</v>
      </c>
      <c r="N363" s="496" t="s">
        <v>34</v>
      </c>
      <c r="O363" s="496" t="s">
        <v>34</v>
      </c>
    </row>
    <row r="364" spans="1:15" ht="51">
      <c r="A364" s="446">
        <f>MAX(A$1:A363)+1</f>
        <v>259</v>
      </c>
      <c r="B364" s="416" t="s">
        <v>280</v>
      </c>
      <c r="C364" s="429" t="s">
        <v>1267</v>
      </c>
      <c r="D364" s="429">
        <v>0.63055555555555554</v>
      </c>
      <c r="E364" s="429">
        <v>0.63055555555555554</v>
      </c>
      <c r="F364" s="429">
        <f t="shared" si="8"/>
        <v>0</v>
      </c>
      <c r="G364" s="416" t="s">
        <v>902</v>
      </c>
      <c r="H364" s="416" t="s">
        <v>1275</v>
      </c>
      <c r="I364" s="496" t="s">
        <v>34</v>
      </c>
      <c r="J364" s="496" t="s">
        <v>34</v>
      </c>
      <c r="K364" s="497" t="s">
        <v>34</v>
      </c>
      <c r="L364" s="497" t="s">
        <v>34</v>
      </c>
      <c r="M364" s="497" t="s">
        <v>34</v>
      </c>
      <c r="N364" s="416" t="s">
        <v>904</v>
      </c>
      <c r="O364" s="496" t="s">
        <v>34</v>
      </c>
    </row>
    <row r="365" spans="1:15" ht="51">
      <c r="A365" s="446">
        <f>MAX(A$1:A364)+1</f>
        <v>260</v>
      </c>
      <c r="B365" s="416" t="s">
        <v>280</v>
      </c>
      <c r="C365" s="429" t="s">
        <v>1267</v>
      </c>
      <c r="D365" s="429">
        <v>0.64513888888888882</v>
      </c>
      <c r="E365" s="429">
        <v>0.64513888888888882</v>
      </c>
      <c r="F365" s="429">
        <f t="shared" si="8"/>
        <v>0</v>
      </c>
      <c r="G365" s="416" t="s">
        <v>1276</v>
      </c>
      <c r="H365" s="416" t="s">
        <v>1277</v>
      </c>
      <c r="I365" s="496" t="s">
        <v>34</v>
      </c>
      <c r="J365" s="496" t="s">
        <v>34</v>
      </c>
      <c r="K365" s="497" t="s">
        <v>34</v>
      </c>
      <c r="L365" s="497" t="s">
        <v>34</v>
      </c>
      <c r="M365" s="497" t="s">
        <v>34</v>
      </c>
      <c r="N365" s="416" t="s">
        <v>904</v>
      </c>
      <c r="O365" s="496" t="s">
        <v>34</v>
      </c>
    </row>
    <row r="366" spans="1:15" ht="25.5">
      <c r="A366" s="446">
        <f>MAX(A$1:A365)+1</f>
        <v>261</v>
      </c>
      <c r="B366" s="416" t="s">
        <v>1004</v>
      </c>
      <c r="C366" s="432" t="s">
        <v>1267</v>
      </c>
      <c r="D366" s="429">
        <v>0.65902777777777777</v>
      </c>
      <c r="E366" s="429">
        <v>0.82777777777777783</v>
      </c>
      <c r="F366" s="429">
        <f t="shared" si="8"/>
        <v>0.16875000000000007</v>
      </c>
      <c r="G366" s="416" t="s">
        <v>1278</v>
      </c>
      <c r="H366" s="416" t="s">
        <v>1279</v>
      </c>
      <c r="I366" s="416" t="s">
        <v>1004</v>
      </c>
      <c r="J366" s="429">
        <v>0.16874999999999998</v>
      </c>
      <c r="K366" s="497" t="s">
        <v>34</v>
      </c>
      <c r="L366" s="497" t="s">
        <v>34</v>
      </c>
      <c r="M366" s="431">
        <v>4.6047737903225805E-2</v>
      </c>
      <c r="N366" s="496" t="s">
        <v>34</v>
      </c>
      <c r="O366" s="496" t="s">
        <v>34</v>
      </c>
    </row>
    <row r="367" spans="1:15" ht="51">
      <c r="A367" s="446">
        <f>MAX(A$1:A366)+1</f>
        <v>262</v>
      </c>
      <c r="B367" s="416" t="s">
        <v>280</v>
      </c>
      <c r="C367" s="429" t="s">
        <v>1267</v>
      </c>
      <c r="D367" s="429">
        <v>0.6791666666666667</v>
      </c>
      <c r="E367" s="429">
        <v>0.6791666666666667</v>
      </c>
      <c r="F367" s="429">
        <f t="shared" si="8"/>
        <v>0</v>
      </c>
      <c r="G367" s="416" t="s">
        <v>1280</v>
      </c>
      <c r="H367" s="416" t="s">
        <v>1281</v>
      </c>
      <c r="I367" s="496" t="s">
        <v>34</v>
      </c>
      <c r="J367" s="496" t="s">
        <v>34</v>
      </c>
      <c r="K367" s="497" t="s">
        <v>34</v>
      </c>
      <c r="L367" s="497" t="s">
        <v>34</v>
      </c>
      <c r="M367" s="497" t="s">
        <v>34</v>
      </c>
      <c r="N367" s="416" t="s">
        <v>1282</v>
      </c>
      <c r="O367" s="496" t="s">
        <v>34</v>
      </c>
    </row>
    <row r="368" spans="1:15" ht="15">
      <c r="A368" s="446">
        <f>MAX(A$1:A367)+1</f>
        <v>263</v>
      </c>
      <c r="B368" s="457" t="s">
        <v>273</v>
      </c>
      <c r="C368" s="432" t="s">
        <v>1267</v>
      </c>
      <c r="D368" s="429">
        <v>0.68819444444444444</v>
      </c>
      <c r="E368" s="429">
        <v>0.76111111111111107</v>
      </c>
      <c r="F368" s="429">
        <f t="shared" si="8"/>
        <v>7.291666666666663E-2</v>
      </c>
      <c r="G368" s="458" t="s">
        <v>1283</v>
      </c>
      <c r="H368" s="435" t="s">
        <v>1284</v>
      </c>
      <c r="I368" s="496" t="s">
        <v>34</v>
      </c>
      <c r="J368" s="496" t="s">
        <v>34</v>
      </c>
      <c r="K368" s="497" t="s">
        <v>34</v>
      </c>
      <c r="L368" s="497" t="s">
        <v>34</v>
      </c>
      <c r="M368" s="497" t="s">
        <v>34</v>
      </c>
      <c r="N368" s="496" t="s">
        <v>34</v>
      </c>
      <c r="O368" s="496" t="s">
        <v>34</v>
      </c>
    </row>
    <row r="369" spans="1:15" ht="15">
      <c r="A369" s="446">
        <f>MAX(A$1:A368)+1</f>
        <v>264</v>
      </c>
      <c r="B369" s="447" t="s">
        <v>908</v>
      </c>
      <c r="C369" s="432" t="s">
        <v>1267</v>
      </c>
      <c r="D369" s="429">
        <v>0.8222222222222223</v>
      </c>
      <c r="E369" s="429">
        <v>0.82847222222222217</v>
      </c>
      <c r="F369" s="429">
        <f t="shared" si="8"/>
        <v>6.2499999999998668E-3</v>
      </c>
      <c r="G369" s="416" t="s">
        <v>909</v>
      </c>
      <c r="H369" s="416" t="s">
        <v>1144</v>
      </c>
      <c r="I369" s="447" t="s">
        <v>908</v>
      </c>
      <c r="J369" s="429">
        <v>6.2499999999999995E-3</v>
      </c>
      <c r="K369" s="497" t="s">
        <v>34</v>
      </c>
      <c r="L369" s="497" t="s">
        <v>34</v>
      </c>
      <c r="M369" s="431">
        <v>1.1016118951612903E-3</v>
      </c>
      <c r="N369" s="496" t="s">
        <v>34</v>
      </c>
      <c r="O369" s="496" t="s">
        <v>34</v>
      </c>
    </row>
    <row r="370" spans="1:15" ht="63.75">
      <c r="A370" s="446">
        <f>MAX(A$1:A369)+1</f>
        <v>265</v>
      </c>
      <c r="B370" s="447" t="s">
        <v>266</v>
      </c>
      <c r="C370" s="432" t="s">
        <v>1285</v>
      </c>
      <c r="D370" s="449">
        <v>0.14861111111111111</v>
      </c>
      <c r="E370" s="449">
        <v>0.28402777777777777</v>
      </c>
      <c r="F370" s="429">
        <f t="shared" si="8"/>
        <v>0.13541666666666666</v>
      </c>
      <c r="G370" s="416" t="s">
        <v>1286</v>
      </c>
      <c r="H370" s="416" t="s">
        <v>1287</v>
      </c>
      <c r="I370" s="496" t="s">
        <v>34</v>
      </c>
      <c r="J370" s="496" t="s">
        <v>34</v>
      </c>
      <c r="K370" s="497" t="s">
        <v>34</v>
      </c>
      <c r="L370" s="497" t="s">
        <v>34</v>
      </c>
      <c r="M370" s="497" t="s">
        <v>34</v>
      </c>
      <c r="N370" s="496" t="s">
        <v>34</v>
      </c>
      <c r="O370" s="496" t="s">
        <v>34</v>
      </c>
    </row>
    <row r="371" spans="1:15" ht="25.5">
      <c r="A371" s="446">
        <f>MAX(A$1:A370)+1</f>
        <v>266</v>
      </c>
      <c r="B371" s="447" t="s">
        <v>266</v>
      </c>
      <c r="C371" s="432" t="s">
        <v>1285</v>
      </c>
      <c r="D371" s="449">
        <v>0.28402777777777777</v>
      </c>
      <c r="E371" s="449">
        <v>0.56180555555555556</v>
      </c>
      <c r="F371" s="429">
        <f t="shared" si="8"/>
        <v>0.27777777777777779</v>
      </c>
      <c r="G371" s="416" t="s">
        <v>1286</v>
      </c>
      <c r="H371" s="416" t="s">
        <v>1288</v>
      </c>
      <c r="I371" s="496" t="s">
        <v>34</v>
      </c>
      <c r="J371" s="496" t="s">
        <v>34</v>
      </c>
      <c r="K371" s="497" t="s">
        <v>34</v>
      </c>
      <c r="L371" s="497" t="s">
        <v>34</v>
      </c>
      <c r="M371" s="497" t="s">
        <v>34</v>
      </c>
      <c r="N371" s="496" t="s">
        <v>34</v>
      </c>
      <c r="O371" s="496" t="s">
        <v>34</v>
      </c>
    </row>
    <row r="372" spans="1:15" ht="51">
      <c r="A372" s="446">
        <f>MAX(A$1:A371)+1</f>
        <v>267</v>
      </c>
      <c r="B372" s="447" t="s">
        <v>342</v>
      </c>
      <c r="C372" s="432" t="s">
        <v>1285</v>
      </c>
      <c r="D372" s="447" t="s">
        <v>1289</v>
      </c>
      <c r="E372" s="447" t="s">
        <v>1290</v>
      </c>
      <c r="F372" s="429">
        <f>E372-D372</f>
        <v>1.5972222222222221E-2</v>
      </c>
      <c r="G372" s="416" t="s">
        <v>1291</v>
      </c>
      <c r="H372" s="416" t="s">
        <v>1292</v>
      </c>
      <c r="I372" s="416" t="s">
        <v>342</v>
      </c>
      <c r="J372" s="429">
        <v>1.5972222222222224E-2</v>
      </c>
      <c r="K372" s="497" t="s">
        <v>34</v>
      </c>
      <c r="L372" s="497" t="s">
        <v>34</v>
      </c>
      <c r="M372" s="431">
        <v>4.3993708557347674E-3</v>
      </c>
      <c r="N372" s="496" t="s">
        <v>34</v>
      </c>
      <c r="O372" s="496" t="s">
        <v>34</v>
      </c>
    </row>
    <row r="373" spans="1:15" ht="38.25">
      <c r="A373" s="446">
        <f>MAX(A$1:A372)+1</f>
        <v>268</v>
      </c>
      <c r="B373" s="447" t="s">
        <v>240</v>
      </c>
      <c r="C373" s="432" t="s">
        <v>1285</v>
      </c>
      <c r="D373" s="429">
        <v>0.3298611111111111</v>
      </c>
      <c r="E373" s="429">
        <v>0.40416666666666662</v>
      </c>
      <c r="F373" s="429">
        <f t="shared" si="8"/>
        <v>7.4305555555555514E-2</v>
      </c>
      <c r="G373" s="416" t="s">
        <v>1293</v>
      </c>
      <c r="H373" s="416" t="s">
        <v>1294</v>
      </c>
      <c r="I373" s="496" t="s">
        <v>34</v>
      </c>
      <c r="J373" s="496" t="s">
        <v>34</v>
      </c>
      <c r="K373" s="497" t="s">
        <v>34</v>
      </c>
      <c r="L373" s="497" t="s">
        <v>34</v>
      </c>
      <c r="M373" s="497" t="s">
        <v>34</v>
      </c>
      <c r="N373" s="416" t="s">
        <v>676</v>
      </c>
      <c r="O373" s="496" t="s">
        <v>34</v>
      </c>
    </row>
    <row r="374" spans="1:15">
      <c r="A374" s="541">
        <f>MAX(A$1:A373)+1</f>
        <v>269</v>
      </c>
      <c r="B374" s="550" t="s">
        <v>335</v>
      </c>
      <c r="C374" s="621" t="s">
        <v>1285</v>
      </c>
      <c r="D374" s="429">
        <v>0.39861111111111108</v>
      </c>
      <c r="E374" s="429">
        <v>0.40138888888888885</v>
      </c>
      <c r="F374" s="429">
        <f t="shared" si="8"/>
        <v>2.7777777777777679E-3</v>
      </c>
      <c r="G374" s="550" t="s">
        <v>732</v>
      </c>
      <c r="H374" s="550" t="s">
        <v>1204</v>
      </c>
      <c r="I374" s="535" t="s">
        <v>34</v>
      </c>
      <c r="J374" s="535" t="s">
        <v>34</v>
      </c>
      <c r="K374" s="538" t="s">
        <v>34</v>
      </c>
      <c r="L374" s="538" t="s">
        <v>34</v>
      </c>
      <c r="M374" s="538" t="s">
        <v>34</v>
      </c>
      <c r="N374" s="535" t="s">
        <v>34</v>
      </c>
      <c r="O374" s="535" t="s">
        <v>34</v>
      </c>
    </row>
    <row r="375" spans="1:15">
      <c r="A375" s="542"/>
      <c r="B375" s="536"/>
      <c r="C375" s="622"/>
      <c r="D375" s="429">
        <v>0.40208333333333335</v>
      </c>
      <c r="E375" s="429">
        <v>0.41250000000000003</v>
      </c>
      <c r="F375" s="429">
        <f t="shared" si="8"/>
        <v>1.0416666666666685E-2</v>
      </c>
      <c r="G375" s="536"/>
      <c r="H375" s="536"/>
      <c r="I375" s="536"/>
      <c r="J375" s="536"/>
      <c r="K375" s="539"/>
      <c r="L375" s="539"/>
      <c r="M375" s="539"/>
      <c r="N375" s="536"/>
      <c r="O375" s="536"/>
    </row>
    <row r="376" spans="1:15" ht="25.5">
      <c r="A376" s="541">
        <f>MAX(A$1:A375)+1</f>
        <v>270</v>
      </c>
      <c r="B376" s="602" t="s">
        <v>266</v>
      </c>
      <c r="C376" s="545" t="s">
        <v>1285</v>
      </c>
      <c r="D376" s="449">
        <v>0.56180555555555556</v>
      </c>
      <c r="E376" s="449">
        <v>0.59375</v>
      </c>
      <c r="F376" s="429">
        <f t="shared" si="8"/>
        <v>3.1944444444444442E-2</v>
      </c>
      <c r="G376" s="550" t="s">
        <v>1286</v>
      </c>
      <c r="H376" s="416" t="s">
        <v>1295</v>
      </c>
      <c r="I376" s="535" t="s">
        <v>34</v>
      </c>
      <c r="J376" s="535" t="s">
        <v>34</v>
      </c>
      <c r="K376" s="538" t="s">
        <v>34</v>
      </c>
      <c r="L376" s="538" t="s">
        <v>34</v>
      </c>
      <c r="M376" s="538" t="s">
        <v>34</v>
      </c>
      <c r="N376" s="550" t="s">
        <v>1296</v>
      </c>
      <c r="O376" s="535" t="s">
        <v>34</v>
      </c>
    </row>
    <row r="377" spans="1:15" ht="38.25">
      <c r="A377" s="542"/>
      <c r="B377" s="603"/>
      <c r="C377" s="546"/>
      <c r="D377" s="449">
        <v>0.59375</v>
      </c>
      <c r="E377" s="449">
        <v>0.78749999999999998</v>
      </c>
      <c r="F377" s="429">
        <f t="shared" si="8"/>
        <v>0.19374999999999998</v>
      </c>
      <c r="G377" s="536"/>
      <c r="H377" s="416" t="s">
        <v>1297</v>
      </c>
      <c r="I377" s="536"/>
      <c r="J377" s="536"/>
      <c r="K377" s="539"/>
      <c r="L377" s="539"/>
      <c r="M377" s="539"/>
      <c r="N377" s="536"/>
      <c r="O377" s="536"/>
    </row>
    <row r="378" spans="1:15" ht="25.5">
      <c r="A378" s="446">
        <f>MAX(A$1:A377)+1</f>
        <v>271</v>
      </c>
      <c r="B378" s="416" t="s">
        <v>372</v>
      </c>
      <c r="C378" s="432" t="s">
        <v>1285</v>
      </c>
      <c r="D378" s="429">
        <v>0.73958333333333337</v>
      </c>
      <c r="E378" s="429">
        <v>0.74097222222222225</v>
      </c>
      <c r="F378" s="429">
        <f t="shared" si="8"/>
        <v>1.388888888888884E-3</v>
      </c>
      <c r="G378" s="416" t="s">
        <v>664</v>
      </c>
      <c r="H378" s="416" t="s">
        <v>1298</v>
      </c>
      <c r="I378" s="429" t="s">
        <v>671</v>
      </c>
      <c r="J378" s="429">
        <v>1.3888888888888889E-3</v>
      </c>
      <c r="K378" s="497" t="s">
        <v>34</v>
      </c>
      <c r="L378" s="497" t="s">
        <v>34</v>
      </c>
      <c r="M378" s="431">
        <v>1.1074825268817204E-4</v>
      </c>
      <c r="N378" s="496" t="s">
        <v>34</v>
      </c>
      <c r="O378" s="496" t="s">
        <v>34</v>
      </c>
    </row>
    <row r="379" spans="1:15" ht="51">
      <c r="A379" s="446">
        <f>MAX(A$1:A378)+1</f>
        <v>272</v>
      </c>
      <c r="B379" s="458" t="s">
        <v>86</v>
      </c>
      <c r="C379" s="432" t="s">
        <v>1299</v>
      </c>
      <c r="D379" s="429">
        <v>0.45833333333333331</v>
      </c>
      <c r="E379" s="429">
        <v>0.80902777777777779</v>
      </c>
      <c r="F379" s="429">
        <f t="shared" si="8"/>
        <v>0.35069444444444448</v>
      </c>
      <c r="G379" s="416" t="s">
        <v>1300</v>
      </c>
      <c r="H379" s="416" t="s">
        <v>1301</v>
      </c>
      <c r="I379" s="496" t="s">
        <v>34</v>
      </c>
      <c r="J379" s="496" t="s">
        <v>34</v>
      </c>
      <c r="K379" s="497" t="s">
        <v>34</v>
      </c>
      <c r="L379" s="497" t="s">
        <v>34</v>
      </c>
      <c r="M379" s="497" t="s">
        <v>34</v>
      </c>
      <c r="N379" s="496" t="s">
        <v>34</v>
      </c>
      <c r="O379" s="496" t="s">
        <v>34</v>
      </c>
    </row>
    <row r="380" spans="1:15" ht="60">
      <c r="A380" s="459">
        <f>MAX(A$1:A379)+1</f>
        <v>273</v>
      </c>
      <c r="B380" s="458" t="s">
        <v>274</v>
      </c>
      <c r="C380" s="460" t="s">
        <v>1299</v>
      </c>
      <c r="D380" s="436">
        <v>0.46249999999999997</v>
      </c>
      <c r="E380" s="436">
        <v>0.4826388888888889</v>
      </c>
      <c r="F380" s="436">
        <f t="shared" si="8"/>
        <v>2.0138888888888928E-2</v>
      </c>
      <c r="G380" s="435" t="s">
        <v>1302</v>
      </c>
      <c r="H380" s="435" t="s">
        <v>1303</v>
      </c>
      <c r="I380" s="499" t="s">
        <v>34</v>
      </c>
      <c r="J380" s="499" t="s">
        <v>34</v>
      </c>
      <c r="K380" s="497" t="s">
        <v>34</v>
      </c>
      <c r="L380" s="497" t="s">
        <v>34</v>
      </c>
      <c r="M380" s="497" t="s">
        <v>34</v>
      </c>
      <c r="N380" s="499" t="s">
        <v>34</v>
      </c>
      <c r="O380" s="499" t="s">
        <v>34</v>
      </c>
    </row>
    <row r="381" spans="1:15" ht="90">
      <c r="A381" s="459">
        <f>MAX(A$1:A380)+1</f>
        <v>274</v>
      </c>
      <c r="B381" s="458" t="s">
        <v>321</v>
      </c>
      <c r="C381" s="460" t="s">
        <v>1299</v>
      </c>
      <c r="D381" s="436">
        <v>0.47291666666666665</v>
      </c>
      <c r="E381" s="436">
        <v>0.4909722222222222</v>
      </c>
      <c r="F381" s="436">
        <f t="shared" si="8"/>
        <v>1.8055555555555547E-2</v>
      </c>
      <c r="G381" s="435" t="s">
        <v>1304</v>
      </c>
      <c r="H381" s="435" t="s">
        <v>1305</v>
      </c>
      <c r="I381" s="435" t="s">
        <v>1306</v>
      </c>
      <c r="J381" s="436">
        <v>1.8055555555555557E-2</v>
      </c>
      <c r="K381" s="497" t="s">
        <v>34</v>
      </c>
      <c r="L381" s="497" t="s">
        <v>34</v>
      </c>
      <c r="M381" s="431">
        <v>1.8155099910394264E-3</v>
      </c>
      <c r="N381" s="499" t="s">
        <v>34</v>
      </c>
      <c r="O381" s="499" t="s">
        <v>34</v>
      </c>
    </row>
    <row r="382" spans="1:15" ht="51">
      <c r="A382" s="446">
        <f>MAX(A$1:A381)+1</f>
        <v>275</v>
      </c>
      <c r="B382" s="447" t="s">
        <v>85</v>
      </c>
      <c r="C382" s="432" t="s">
        <v>1299</v>
      </c>
      <c r="D382" s="429">
        <v>0.49722222222222223</v>
      </c>
      <c r="E382" s="429">
        <v>0.66249999999999998</v>
      </c>
      <c r="F382" s="429">
        <f t="shared" si="8"/>
        <v>0.16527777777777775</v>
      </c>
      <c r="G382" s="416" t="s">
        <v>1307</v>
      </c>
      <c r="H382" s="416" t="s">
        <v>1308</v>
      </c>
      <c r="I382" s="496" t="s">
        <v>34</v>
      </c>
      <c r="J382" s="496" t="s">
        <v>34</v>
      </c>
      <c r="K382" s="497" t="s">
        <v>34</v>
      </c>
      <c r="L382" s="497" t="s">
        <v>34</v>
      </c>
      <c r="M382" s="497" t="s">
        <v>34</v>
      </c>
      <c r="N382" s="496" t="s">
        <v>34</v>
      </c>
      <c r="O382" s="496" t="s">
        <v>34</v>
      </c>
    </row>
    <row r="383" spans="1:15" ht="51">
      <c r="A383" s="446">
        <f>MAX(A$1:A382)+1</f>
        <v>276</v>
      </c>
      <c r="B383" s="416" t="s">
        <v>83</v>
      </c>
      <c r="C383" s="432" t="s">
        <v>1299</v>
      </c>
      <c r="D383" s="429">
        <v>0.53194444444444444</v>
      </c>
      <c r="E383" s="429">
        <v>0.69027777777777777</v>
      </c>
      <c r="F383" s="429">
        <f t="shared" si="8"/>
        <v>0.15833333333333333</v>
      </c>
      <c r="G383" s="416" t="s">
        <v>1309</v>
      </c>
      <c r="H383" s="416" t="s">
        <v>1310</v>
      </c>
      <c r="I383" s="496" t="s">
        <v>34</v>
      </c>
      <c r="J383" s="496" t="s">
        <v>34</v>
      </c>
      <c r="K383" s="497" t="s">
        <v>34</v>
      </c>
      <c r="L383" s="497" t="s">
        <v>34</v>
      </c>
      <c r="M383" s="497" t="s">
        <v>34</v>
      </c>
      <c r="N383" s="496" t="s">
        <v>34</v>
      </c>
      <c r="O383" s="496" t="s">
        <v>34</v>
      </c>
    </row>
    <row r="384" spans="1:15" ht="15">
      <c r="A384" s="446">
        <f>MAX(A$1:A383)+1</f>
        <v>277</v>
      </c>
      <c r="B384" s="447" t="s">
        <v>1311</v>
      </c>
      <c r="C384" s="432" t="s">
        <v>1299</v>
      </c>
      <c r="D384" s="429">
        <v>0.55347222222222225</v>
      </c>
      <c r="E384" s="429">
        <v>0.7284722222222223</v>
      </c>
      <c r="F384" s="429">
        <f t="shared" si="8"/>
        <v>0.17500000000000004</v>
      </c>
      <c r="G384" s="416" t="s">
        <v>1312</v>
      </c>
      <c r="H384" s="416" t="s">
        <v>1313</v>
      </c>
      <c r="I384" s="496" t="s">
        <v>34</v>
      </c>
      <c r="J384" s="496" t="s">
        <v>34</v>
      </c>
      <c r="K384" s="497" t="s">
        <v>34</v>
      </c>
      <c r="L384" s="497" t="s">
        <v>34</v>
      </c>
      <c r="M384" s="497" t="s">
        <v>34</v>
      </c>
      <c r="N384" s="496" t="s">
        <v>34</v>
      </c>
      <c r="O384" s="496" t="s">
        <v>34</v>
      </c>
    </row>
    <row r="385" spans="1:15" ht="38.25">
      <c r="A385" s="446">
        <f>MAX(A$1:A384)+1</f>
        <v>278</v>
      </c>
      <c r="B385" s="416" t="s">
        <v>57</v>
      </c>
      <c r="C385" s="432" t="s">
        <v>1299</v>
      </c>
      <c r="D385" s="450">
        <v>0.55555555555555558</v>
      </c>
      <c r="E385" s="450">
        <v>0.55555555555555558</v>
      </c>
      <c r="F385" s="429">
        <f t="shared" si="8"/>
        <v>0</v>
      </c>
      <c r="G385" s="416" t="s">
        <v>1272</v>
      </c>
      <c r="H385" s="416" t="s">
        <v>1314</v>
      </c>
      <c r="I385" s="496" t="s">
        <v>34</v>
      </c>
      <c r="J385" s="496" t="s">
        <v>34</v>
      </c>
      <c r="K385" s="497" t="s">
        <v>34</v>
      </c>
      <c r="L385" s="497" t="s">
        <v>34</v>
      </c>
      <c r="M385" s="497" t="s">
        <v>34</v>
      </c>
      <c r="N385" s="416" t="s">
        <v>569</v>
      </c>
      <c r="O385" s="496" t="s">
        <v>34</v>
      </c>
    </row>
    <row r="386" spans="1:15" ht="63.75">
      <c r="A386" s="446">
        <f>MAX(A$1:A385)+1</f>
        <v>279</v>
      </c>
      <c r="B386" s="416" t="s">
        <v>250</v>
      </c>
      <c r="C386" s="432" t="s">
        <v>1299</v>
      </c>
      <c r="D386" s="429">
        <v>0.56180555555555556</v>
      </c>
      <c r="E386" s="429">
        <v>0.57777777777777783</v>
      </c>
      <c r="F386" s="429">
        <f t="shared" si="8"/>
        <v>1.5972222222222276E-2</v>
      </c>
      <c r="G386" s="416" t="s">
        <v>1315</v>
      </c>
      <c r="H386" s="416" t="s">
        <v>1316</v>
      </c>
      <c r="I386" s="500" t="s">
        <v>34</v>
      </c>
      <c r="J386" s="496" t="s">
        <v>34</v>
      </c>
      <c r="K386" s="497" t="s">
        <v>34</v>
      </c>
      <c r="L386" s="497" t="s">
        <v>34</v>
      </c>
      <c r="M386" s="497" t="s">
        <v>34</v>
      </c>
      <c r="N386" s="416" t="s">
        <v>1317</v>
      </c>
      <c r="O386" s="496" t="s">
        <v>34</v>
      </c>
    </row>
    <row r="387" spans="1:15" ht="25.5">
      <c r="A387" s="446">
        <f>MAX(A$1:A386)+1</f>
        <v>280</v>
      </c>
      <c r="B387" s="416" t="s">
        <v>271</v>
      </c>
      <c r="C387" s="432" t="s">
        <v>1299</v>
      </c>
      <c r="D387" s="429">
        <v>0.63680555555555551</v>
      </c>
      <c r="E387" s="429">
        <v>0.6381944444444444</v>
      </c>
      <c r="F387" s="429">
        <f t="shared" si="8"/>
        <v>1.388888888888884E-3</v>
      </c>
      <c r="G387" s="416" t="s">
        <v>1199</v>
      </c>
      <c r="H387" s="416"/>
      <c r="I387" s="416" t="s">
        <v>1201</v>
      </c>
      <c r="J387" s="429">
        <v>1.3888888888888889E-3</v>
      </c>
      <c r="K387" s="497" t="s">
        <v>34</v>
      </c>
      <c r="L387" s="497" t="s">
        <v>34</v>
      </c>
      <c r="M387" s="431">
        <v>2.9457482078853049E-4</v>
      </c>
      <c r="N387" s="496" t="s">
        <v>34</v>
      </c>
      <c r="O387" s="496" t="s">
        <v>34</v>
      </c>
    </row>
    <row r="388" spans="1:15" ht="25.5">
      <c r="A388" s="541">
        <f>MAX(A$1:A387)+1</f>
        <v>281</v>
      </c>
      <c r="B388" s="602" t="s">
        <v>1311</v>
      </c>
      <c r="C388" s="545" t="s">
        <v>1299</v>
      </c>
      <c r="D388" s="537">
        <v>0.74236111111111114</v>
      </c>
      <c r="E388" s="429" t="s">
        <v>1318</v>
      </c>
      <c r="F388" s="429">
        <v>0.94374999999999998</v>
      </c>
      <c r="G388" s="416" t="s">
        <v>1319</v>
      </c>
      <c r="H388" s="416" t="s">
        <v>1320</v>
      </c>
      <c r="I388" s="535" t="s">
        <v>34</v>
      </c>
      <c r="J388" s="535" t="s">
        <v>34</v>
      </c>
      <c r="K388" s="538" t="s">
        <v>34</v>
      </c>
      <c r="L388" s="538" t="s">
        <v>34</v>
      </c>
      <c r="M388" s="538" t="s">
        <v>34</v>
      </c>
      <c r="N388" s="535" t="s">
        <v>34</v>
      </c>
      <c r="O388" s="535" t="s">
        <v>34</v>
      </c>
    </row>
    <row r="389" spans="1:15">
      <c r="A389" s="542"/>
      <c r="B389" s="603"/>
      <c r="C389" s="546"/>
      <c r="D389" s="556"/>
      <c r="E389" s="429">
        <v>0.74236111111111114</v>
      </c>
      <c r="F389" s="429">
        <f>E389-D388</f>
        <v>0</v>
      </c>
      <c r="G389" s="416" t="s">
        <v>1321</v>
      </c>
      <c r="H389" s="416" t="s">
        <v>1313</v>
      </c>
      <c r="I389" s="536"/>
      <c r="J389" s="536"/>
      <c r="K389" s="539"/>
      <c r="L389" s="539"/>
      <c r="M389" s="539"/>
      <c r="N389" s="536"/>
      <c r="O389" s="536"/>
    </row>
    <row r="390" spans="1:15" ht="25.5">
      <c r="A390" s="446">
        <f>MAX(A$1:A389)+1</f>
        <v>282</v>
      </c>
      <c r="B390" s="416" t="s">
        <v>271</v>
      </c>
      <c r="C390" s="432" t="s">
        <v>1299</v>
      </c>
      <c r="D390" s="429">
        <v>0.76388888888888884</v>
      </c>
      <c r="E390" s="429">
        <v>0.76527777777777783</v>
      </c>
      <c r="F390" s="429">
        <f t="shared" si="8"/>
        <v>1.388888888888995E-3</v>
      </c>
      <c r="G390" s="416" t="s">
        <v>1199</v>
      </c>
      <c r="H390" s="416"/>
      <c r="I390" s="416" t="s">
        <v>1201</v>
      </c>
      <c r="J390" s="429">
        <v>1.3888888888888889E-3</v>
      </c>
      <c r="K390" s="497" t="s">
        <v>34</v>
      </c>
      <c r="L390" s="497" t="s">
        <v>34</v>
      </c>
      <c r="M390" s="431">
        <v>2.9457482078853049E-4</v>
      </c>
      <c r="N390" s="496" t="s">
        <v>34</v>
      </c>
      <c r="O390" s="496" t="s">
        <v>34</v>
      </c>
    </row>
    <row r="391" spans="1:15" ht="51">
      <c r="A391" s="446">
        <f>MAX(A$1:A390)+1</f>
        <v>283</v>
      </c>
      <c r="B391" s="447" t="s">
        <v>86</v>
      </c>
      <c r="C391" s="432" t="s">
        <v>1322</v>
      </c>
      <c r="D391" s="429">
        <v>0.45555555555555555</v>
      </c>
      <c r="E391" s="429">
        <v>0.45555555555555555</v>
      </c>
      <c r="F391" s="429">
        <f t="shared" si="8"/>
        <v>0</v>
      </c>
      <c r="G391" s="416" t="s">
        <v>1300</v>
      </c>
      <c r="H391" s="416" t="s">
        <v>1323</v>
      </c>
      <c r="I391" s="496" t="s">
        <v>34</v>
      </c>
      <c r="J391" s="496" t="s">
        <v>34</v>
      </c>
      <c r="K391" s="497" t="s">
        <v>34</v>
      </c>
      <c r="L391" s="497" t="s">
        <v>34</v>
      </c>
      <c r="M391" s="497" t="s">
        <v>34</v>
      </c>
      <c r="N391" s="496" t="s">
        <v>34</v>
      </c>
      <c r="O391" s="496" t="s">
        <v>34</v>
      </c>
    </row>
    <row r="392" spans="1:15" ht="25.5">
      <c r="A392" s="446">
        <f>MAX(A$1:A391)+1</f>
        <v>284</v>
      </c>
      <c r="B392" s="447" t="s">
        <v>317</v>
      </c>
      <c r="C392" s="432" t="s">
        <v>544</v>
      </c>
      <c r="D392" s="429">
        <v>0.35833333333333334</v>
      </c>
      <c r="E392" s="429">
        <v>0.36805555555555558</v>
      </c>
      <c r="F392" s="429">
        <f t="shared" si="8"/>
        <v>9.7222222222222432E-3</v>
      </c>
      <c r="G392" s="416" t="s">
        <v>1324</v>
      </c>
      <c r="H392" s="416" t="s">
        <v>1325</v>
      </c>
      <c r="I392" s="416" t="s">
        <v>1326</v>
      </c>
      <c r="J392" s="429">
        <v>9.7222222222222224E-3</v>
      </c>
      <c r="K392" s="497" t="s">
        <v>34</v>
      </c>
      <c r="L392" s="497" t="s">
        <v>34</v>
      </c>
      <c r="M392" s="431">
        <v>9.0615501792114684E-4</v>
      </c>
      <c r="N392" s="496" t="s">
        <v>34</v>
      </c>
      <c r="O392" s="496" t="s">
        <v>34</v>
      </c>
    </row>
    <row r="393" spans="1:15" ht="47.25" customHeight="1">
      <c r="A393" s="446">
        <f>MAX(A$1:A392)+1</f>
        <v>285</v>
      </c>
      <c r="B393" s="447" t="s">
        <v>287</v>
      </c>
      <c r="C393" s="432" t="s">
        <v>544</v>
      </c>
      <c r="D393" s="429">
        <v>0.41319444444444442</v>
      </c>
      <c r="E393" s="429">
        <v>0.4284722222222222</v>
      </c>
      <c r="F393" s="429">
        <f t="shared" si="8"/>
        <v>1.5277777777777779E-2</v>
      </c>
      <c r="G393" s="416" t="s">
        <v>1327</v>
      </c>
      <c r="H393" s="456" t="s">
        <v>1328</v>
      </c>
      <c r="I393" s="496" t="s">
        <v>34</v>
      </c>
      <c r="J393" s="496" t="s">
        <v>34</v>
      </c>
      <c r="K393" s="497" t="s">
        <v>34</v>
      </c>
      <c r="L393" s="497" t="s">
        <v>34</v>
      </c>
      <c r="M393" s="497" t="s">
        <v>34</v>
      </c>
      <c r="N393" s="496" t="s">
        <v>34</v>
      </c>
      <c r="O393" s="496" t="s">
        <v>34</v>
      </c>
    </row>
    <row r="394" spans="1:15" ht="76.5">
      <c r="A394" s="446">
        <f>MAX(A$1:A393)+1</f>
        <v>286</v>
      </c>
      <c r="B394" s="447" t="s">
        <v>321</v>
      </c>
      <c r="C394" s="432" t="s">
        <v>544</v>
      </c>
      <c r="D394" s="429">
        <v>0.45069444444444445</v>
      </c>
      <c r="E394" s="429">
        <v>0.46180555555555558</v>
      </c>
      <c r="F394" s="429">
        <f t="shared" si="8"/>
        <v>1.1111111111111127E-2</v>
      </c>
      <c r="G394" s="416" t="s">
        <v>1304</v>
      </c>
      <c r="H394" s="416" t="s">
        <v>1329</v>
      </c>
      <c r="I394" s="416" t="s">
        <v>1306</v>
      </c>
      <c r="J394" s="429">
        <v>1.1111111111111112E-2</v>
      </c>
      <c r="K394" s="497" t="s">
        <v>34</v>
      </c>
      <c r="L394" s="497" t="s">
        <v>34</v>
      </c>
      <c r="M394" s="431">
        <v>1.1172369175627239E-3</v>
      </c>
      <c r="N394" s="496" t="s">
        <v>34</v>
      </c>
      <c r="O394" s="496" t="s">
        <v>34</v>
      </c>
    </row>
    <row r="395" spans="1:15" ht="51">
      <c r="A395" s="446">
        <f>MAX(A$1:A394)+1</f>
        <v>287</v>
      </c>
      <c r="B395" s="447" t="s">
        <v>341</v>
      </c>
      <c r="C395" s="432" t="s">
        <v>544</v>
      </c>
      <c r="D395" s="461">
        <v>0.52500000000000002</v>
      </c>
      <c r="E395" s="461">
        <v>0.52500000000000002</v>
      </c>
      <c r="F395" s="429">
        <f t="shared" si="8"/>
        <v>0</v>
      </c>
      <c r="G395" s="416" t="s">
        <v>1330</v>
      </c>
      <c r="H395" s="416" t="s">
        <v>1331</v>
      </c>
      <c r="I395" s="496" t="s">
        <v>34</v>
      </c>
      <c r="J395" s="496" t="s">
        <v>34</v>
      </c>
      <c r="K395" s="497" t="s">
        <v>34</v>
      </c>
      <c r="L395" s="497" t="s">
        <v>34</v>
      </c>
      <c r="M395" s="497" t="s">
        <v>34</v>
      </c>
      <c r="N395" s="416" t="s">
        <v>1332</v>
      </c>
      <c r="O395" s="496" t="s">
        <v>34</v>
      </c>
    </row>
    <row r="396" spans="1:15" ht="25.5">
      <c r="A396" s="446">
        <f>MAX(A$1:A395)+1</f>
        <v>288</v>
      </c>
      <c r="B396" s="447" t="s">
        <v>81</v>
      </c>
      <c r="C396" s="432" t="s">
        <v>544</v>
      </c>
      <c r="D396" s="429">
        <v>0.54305555555555551</v>
      </c>
      <c r="E396" s="429">
        <v>0.67361111111111116</v>
      </c>
      <c r="F396" s="429">
        <f t="shared" si="8"/>
        <v>0.13055555555555565</v>
      </c>
      <c r="G396" s="416" t="s">
        <v>1333</v>
      </c>
      <c r="H396" s="437" t="s">
        <v>1334</v>
      </c>
      <c r="I396" s="496" t="s">
        <v>34</v>
      </c>
      <c r="J396" s="496" t="s">
        <v>34</v>
      </c>
      <c r="K396" s="497" t="s">
        <v>34</v>
      </c>
      <c r="L396" s="497" t="s">
        <v>34</v>
      </c>
      <c r="M396" s="497" t="s">
        <v>34</v>
      </c>
      <c r="N396" s="496" t="s">
        <v>34</v>
      </c>
      <c r="O396" s="496" t="s">
        <v>34</v>
      </c>
    </row>
    <row r="397" spans="1:15" ht="25.5">
      <c r="A397" s="446">
        <f>MAX(A$1:A396)+1</f>
        <v>289</v>
      </c>
      <c r="B397" s="447" t="s">
        <v>1311</v>
      </c>
      <c r="C397" s="432" t="s">
        <v>544</v>
      </c>
      <c r="D397" s="429">
        <v>0.56597222222222221</v>
      </c>
      <c r="E397" s="429" t="s">
        <v>1335</v>
      </c>
      <c r="F397" s="429">
        <v>0.97430555555555554</v>
      </c>
      <c r="G397" s="416" t="s">
        <v>1336</v>
      </c>
      <c r="H397" s="416" t="s">
        <v>1313</v>
      </c>
      <c r="I397" s="496" t="s">
        <v>34</v>
      </c>
      <c r="J397" s="496" t="s">
        <v>34</v>
      </c>
      <c r="K397" s="497" t="s">
        <v>34</v>
      </c>
      <c r="L397" s="497" t="s">
        <v>34</v>
      </c>
      <c r="M397" s="497" t="s">
        <v>34</v>
      </c>
      <c r="N397" s="496" t="s">
        <v>34</v>
      </c>
      <c r="O397" s="496" t="s">
        <v>34</v>
      </c>
    </row>
    <row r="398" spans="1:15" ht="38.25">
      <c r="A398" s="541">
        <f>MAX(A$1:A397)+1</f>
        <v>290</v>
      </c>
      <c r="B398" s="550" t="s">
        <v>84</v>
      </c>
      <c r="C398" s="545" t="s">
        <v>544</v>
      </c>
      <c r="D398" s="537">
        <v>0.70833333333333337</v>
      </c>
      <c r="E398" s="429">
        <v>0.73055555555555562</v>
      </c>
      <c r="F398" s="429">
        <f t="shared" si="8"/>
        <v>2.2222222222222254E-2</v>
      </c>
      <c r="G398" s="437" t="s">
        <v>792</v>
      </c>
      <c r="H398" s="437" t="s">
        <v>1337</v>
      </c>
      <c r="I398" s="550" t="s">
        <v>1338</v>
      </c>
      <c r="J398" s="537" t="s">
        <v>1339</v>
      </c>
      <c r="K398" s="538" t="s">
        <v>34</v>
      </c>
      <c r="L398" s="538" t="s">
        <v>34</v>
      </c>
      <c r="M398" s="540">
        <v>3.4963997849462365E-2</v>
      </c>
      <c r="N398" s="620" t="s">
        <v>1340</v>
      </c>
      <c r="O398" s="535" t="s">
        <v>34</v>
      </c>
    </row>
    <row r="399" spans="1:15">
      <c r="A399" s="549"/>
      <c r="B399" s="551"/>
      <c r="C399" s="562"/>
      <c r="D399" s="555"/>
      <c r="E399" s="429">
        <v>0.72430555555555554</v>
      </c>
      <c r="F399" s="429">
        <f t="shared" si="8"/>
        <v>0.72430555555555554</v>
      </c>
      <c r="G399" s="416" t="s">
        <v>1341</v>
      </c>
      <c r="H399" s="416" t="s">
        <v>1313</v>
      </c>
      <c r="I399" s="551"/>
      <c r="J399" s="555"/>
      <c r="K399" s="558"/>
      <c r="L399" s="558"/>
      <c r="M399" s="558"/>
      <c r="N399" s="551"/>
      <c r="O399" s="551"/>
    </row>
    <row r="400" spans="1:15" ht="63.75">
      <c r="A400" s="542"/>
      <c r="B400" s="536"/>
      <c r="C400" s="546"/>
      <c r="D400" s="556"/>
      <c r="E400" s="429">
        <v>0.99861111111111101</v>
      </c>
      <c r="F400" s="429">
        <f t="shared" si="8"/>
        <v>0.99861111111111101</v>
      </c>
      <c r="G400" s="447" t="s">
        <v>1342</v>
      </c>
      <c r="H400" s="416" t="s">
        <v>1343</v>
      </c>
      <c r="I400" s="536"/>
      <c r="J400" s="556"/>
      <c r="K400" s="539"/>
      <c r="L400" s="539"/>
      <c r="M400" s="539"/>
      <c r="N400" s="551"/>
      <c r="O400" s="536"/>
    </row>
    <row r="401" spans="1:15" ht="16.5" customHeight="1">
      <c r="A401" s="541">
        <f>MAX(A$1:A400)+1</f>
        <v>291</v>
      </c>
      <c r="B401" s="602" t="s">
        <v>290</v>
      </c>
      <c r="C401" s="545" t="s">
        <v>1344</v>
      </c>
      <c r="D401" s="537">
        <v>0.12013888888888889</v>
      </c>
      <c r="E401" s="429">
        <v>0.12986111111111112</v>
      </c>
      <c r="F401" s="429">
        <f t="shared" si="8"/>
        <v>9.7222222222222293E-3</v>
      </c>
      <c r="G401" s="416" t="s">
        <v>1345</v>
      </c>
      <c r="H401" s="550" t="s">
        <v>1346</v>
      </c>
      <c r="I401" s="550" t="s">
        <v>1347</v>
      </c>
      <c r="J401" s="537">
        <v>1.7361111111111112E-2</v>
      </c>
      <c r="K401" s="538" t="s">
        <v>34</v>
      </c>
      <c r="L401" s="538" t="s">
        <v>34</v>
      </c>
      <c r="M401" s="540">
        <v>7.7399243951612913E-3</v>
      </c>
      <c r="N401" s="604" t="s">
        <v>34</v>
      </c>
      <c r="O401" s="604" t="s">
        <v>34</v>
      </c>
    </row>
    <row r="402" spans="1:15">
      <c r="A402" s="549"/>
      <c r="B402" s="608"/>
      <c r="C402" s="562"/>
      <c r="D402" s="556"/>
      <c r="E402" s="449">
        <v>0.12013888888888889</v>
      </c>
      <c r="F402" s="429">
        <f>E402-D401</f>
        <v>0</v>
      </c>
      <c r="G402" s="416" t="s">
        <v>680</v>
      </c>
      <c r="H402" s="551"/>
      <c r="I402" s="551"/>
      <c r="J402" s="555"/>
      <c r="K402" s="558"/>
      <c r="L402" s="558"/>
      <c r="M402" s="558"/>
      <c r="N402" s="555"/>
      <c r="O402" s="555"/>
    </row>
    <row r="403" spans="1:15" ht="14.25" customHeight="1">
      <c r="A403" s="542"/>
      <c r="B403" s="603"/>
      <c r="C403" s="546"/>
      <c r="D403" s="429">
        <v>0.13125000000000001</v>
      </c>
      <c r="E403" s="429">
        <v>0.1388888888888889</v>
      </c>
      <c r="F403" s="429">
        <f t="shared" si="8"/>
        <v>7.6388888888888895E-3</v>
      </c>
      <c r="G403" s="416" t="s">
        <v>1345</v>
      </c>
      <c r="H403" s="536"/>
      <c r="I403" s="536"/>
      <c r="J403" s="556"/>
      <c r="K403" s="539"/>
      <c r="L403" s="539"/>
      <c r="M403" s="539"/>
      <c r="N403" s="556"/>
      <c r="O403" s="556"/>
    </row>
    <row r="404" spans="1:15" ht="25.5">
      <c r="A404" s="446">
        <f>MAX(A$1:A403)+1</f>
        <v>292</v>
      </c>
      <c r="B404" s="416" t="s">
        <v>271</v>
      </c>
      <c r="C404" s="432" t="s">
        <v>1344</v>
      </c>
      <c r="D404" s="429">
        <v>0.42152777777777778</v>
      </c>
      <c r="E404" s="429">
        <v>0.42291666666666666</v>
      </c>
      <c r="F404" s="429">
        <f t="shared" si="8"/>
        <v>1.388888888888884E-3</v>
      </c>
      <c r="G404" s="416" t="s">
        <v>1199</v>
      </c>
      <c r="H404" s="416"/>
      <c r="I404" s="416" t="s">
        <v>1201</v>
      </c>
      <c r="J404" s="429">
        <v>1.3888888888888889E-3</v>
      </c>
      <c r="K404" s="497" t="s">
        <v>34</v>
      </c>
      <c r="L404" s="497" t="s">
        <v>34</v>
      </c>
      <c r="M404" s="431">
        <v>2.9457482078853049E-4</v>
      </c>
      <c r="N404" s="496" t="s">
        <v>34</v>
      </c>
      <c r="O404" s="496" t="s">
        <v>34</v>
      </c>
    </row>
    <row r="405" spans="1:15" ht="60">
      <c r="A405" s="446">
        <f>MAX(A$1:A404)+1</f>
        <v>293</v>
      </c>
      <c r="B405" s="457" t="s">
        <v>82</v>
      </c>
      <c r="C405" s="432" t="s">
        <v>1344</v>
      </c>
      <c r="D405" s="429">
        <v>0.4777777777777778</v>
      </c>
      <c r="E405" s="429">
        <v>0.50069444444444444</v>
      </c>
      <c r="F405" s="429">
        <f t="shared" si="8"/>
        <v>2.2916666666666641E-2</v>
      </c>
      <c r="G405" s="462" t="s">
        <v>1348</v>
      </c>
      <c r="H405" s="435" t="s">
        <v>1349</v>
      </c>
      <c r="I405" s="496" t="s">
        <v>34</v>
      </c>
      <c r="J405" s="496" t="s">
        <v>34</v>
      </c>
      <c r="K405" s="497" t="s">
        <v>34</v>
      </c>
      <c r="L405" s="497" t="s">
        <v>34</v>
      </c>
      <c r="M405" s="497" t="s">
        <v>34</v>
      </c>
      <c r="N405" s="435" t="s">
        <v>676</v>
      </c>
      <c r="O405" s="496" t="s">
        <v>34</v>
      </c>
    </row>
    <row r="406" spans="1:15" ht="15">
      <c r="A406" s="446">
        <f>MAX(A$1:A405)+1</f>
        <v>294</v>
      </c>
      <c r="B406" s="416" t="s">
        <v>351</v>
      </c>
      <c r="C406" s="416" t="s">
        <v>1344</v>
      </c>
      <c r="D406" s="429">
        <v>0.49027777777777781</v>
      </c>
      <c r="E406" s="429">
        <v>0.49861111111111112</v>
      </c>
      <c r="F406" s="429">
        <f t="shared" si="8"/>
        <v>8.3333333333333037E-3</v>
      </c>
      <c r="G406" s="416" t="s">
        <v>1350</v>
      </c>
      <c r="H406" s="416" t="s">
        <v>1351</v>
      </c>
      <c r="I406" s="496" t="s">
        <v>34</v>
      </c>
      <c r="J406" s="496" t="s">
        <v>34</v>
      </c>
      <c r="K406" s="497" t="s">
        <v>34</v>
      </c>
      <c r="L406" s="497" t="s">
        <v>34</v>
      </c>
      <c r="M406" s="497" t="s">
        <v>34</v>
      </c>
      <c r="N406" s="496" t="s">
        <v>34</v>
      </c>
      <c r="O406" s="496" t="s">
        <v>34</v>
      </c>
    </row>
    <row r="407" spans="1:15" ht="25.5">
      <c r="A407" s="541">
        <f>MAX(A$1:A406)+1</f>
        <v>295</v>
      </c>
      <c r="B407" s="550" t="s">
        <v>268</v>
      </c>
      <c r="C407" s="545" t="s">
        <v>1344</v>
      </c>
      <c r="D407" s="537">
        <v>0.51666666666666672</v>
      </c>
      <c r="E407" s="429">
        <v>0.53333333333333333</v>
      </c>
      <c r="F407" s="429">
        <f t="shared" si="8"/>
        <v>1.6666666666666607E-2</v>
      </c>
      <c r="G407" s="416" t="s">
        <v>1352</v>
      </c>
      <c r="H407" s="416" t="s">
        <v>1353</v>
      </c>
      <c r="I407" s="550" t="s">
        <v>1354</v>
      </c>
      <c r="J407" s="537" t="s">
        <v>1355</v>
      </c>
      <c r="K407" s="538" t="s">
        <v>34</v>
      </c>
      <c r="L407" s="538" t="s">
        <v>34</v>
      </c>
      <c r="M407" s="540">
        <v>1.1884993862007167E-2</v>
      </c>
      <c r="N407" s="535" t="s">
        <v>34</v>
      </c>
      <c r="O407" s="535" t="s">
        <v>34</v>
      </c>
    </row>
    <row r="408" spans="1:15">
      <c r="A408" s="542"/>
      <c r="B408" s="536"/>
      <c r="C408" s="546"/>
      <c r="D408" s="556"/>
      <c r="E408" s="429">
        <v>0.53402777777777777</v>
      </c>
      <c r="F408" s="429">
        <f>E408-D407</f>
        <v>1.7361111111111049E-2</v>
      </c>
      <c r="G408" s="416" t="s">
        <v>1356</v>
      </c>
      <c r="H408" s="416" t="s">
        <v>1357</v>
      </c>
      <c r="I408" s="536"/>
      <c r="J408" s="556"/>
      <c r="K408" s="539"/>
      <c r="L408" s="539"/>
      <c r="M408" s="539"/>
      <c r="N408" s="536"/>
      <c r="O408" s="536"/>
    </row>
    <row r="409" spans="1:15" ht="38.25">
      <c r="A409" s="446">
        <f>MAX(A$1:A408)+1</f>
        <v>296</v>
      </c>
      <c r="B409" s="457" t="s">
        <v>353</v>
      </c>
      <c r="C409" s="432" t="s">
        <v>1344</v>
      </c>
      <c r="D409" s="429">
        <v>0.52083333333333337</v>
      </c>
      <c r="E409" s="429">
        <v>0.75069444444444444</v>
      </c>
      <c r="F409" s="429">
        <f t="shared" si="8"/>
        <v>0.22986111111111107</v>
      </c>
      <c r="G409" s="416" t="s">
        <v>1358</v>
      </c>
      <c r="H409" s="416" t="s">
        <v>1359</v>
      </c>
      <c r="I409" s="496" t="s">
        <v>34</v>
      </c>
      <c r="J409" s="496" t="s">
        <v>34</v>
      </c>
      <c r="K409" s="497" t="s">
        <v>34</v>
      </c>
      <c r="L409" s="497" t="s">
        <v>34</v>
      </c>
      <c r="M409" s="497" t="s">
        <v>34</v>
      </c>
      <c r="N409" s="496" t="s">
        <v>34</v>
      </c>
      <c r="O409" s="496" t="s">
        <v>34</v>
      </c>
    </row>
    <row r="410" spans="1:15" ht="38.25">
      <c r="A410" s="446">
        <f>MAX(A$1:A409)+1</f>
        <v>297</v>
      </c>
      <c r="B410" s="447" t="s">
        <v>140</v>
      </c>
      <c r="C410" s="432" t="s">
        <v>1344</v>
      </c>
      <c r="D410" s="429">
        <v>0.54999999999999993</v>
      </c>
      <c r="E410" s="429">
        <v>0.6743055555555556</v>
      </c>
      <c r="F410" s="429">
        <f t="shared" si="8"/>
        <v>0.12430555555555567</v>
      </c>
      <c r="G410" s="416" t="s">
        <v>1360</v>
      </c>
      <c r="H410" s="416" t="s">
        <v>1361</v>
      </c>
      <c r="I410" s="496" t="s">
        <v>34</v>
      </c>
      <c r="J410" s="496" t="s">
        <v>34</v>
      </c>
      <c r="K410" s="497" t="s">
        <v>34</v>
      </c>
      <c r="L410" s="497" t="s">
        <v>34</v>
      </c>
      <c r="M410" s="497" t="s">
        <v>34</v>
      </c>
      <c r="N410" s="496" t="s">
        <v>34</v>
      </c>
      <c r="O410" s="496" t="s">
        <v>34</v>
      </c>
    </row>
    <row r="411" spans="1:15" ht="25.5">
      <c r="A411" s="446">
        <f>MAX(A$1:A410)+1</f>
        <v>298</v>
      </c>
      <c r="B411" s="416" t="s">
        <v>326</v>
      </c>
      <c r="C411" s="432" t="s">
        <v>1344</v>
      </c>
      <c r="D411" s="429">
        <v>0.68958333333333333</v>
      </c>
      <c r="E411" s="429">
        <v>0.7680555555555556</v>
      </c>
      <c r="F411" s="429">
        <f t="shared" si="8"/>
        <v>7.8472222222222276E-2</v>
      </c>
      <c r="G411" s="448" t="s">
        <v>1131</v>
      </c>
      <c r="H411" s="448" t="s">
        <v>1362</v>
      </c>
      <c r="I411" s="463" t="s">
        <v>366</v>
      </c>
      <c r="J411" s="429">
        <v>4.1666666666666666E-3</v>
      </c>
      <c r="K411" s="497" t="s">
        <v>34</v>
      </c>
      <c r="L411" s="497" t="s">
        <v>34</v>
      </c>
      <c r="M411" s="431">
        <v>9.7898252688172031E-4</v>
      </c>
      <c r="N411" s="496" t="s">
        <v>34</v>
      </c>
      <c r="O411" s="496" t="s">
        <v>34</v>
      </c>
    </row>
    <row r="412" spans="1:15" ht="25.5">
      <c r="A412" s="446">
        <f>MAX(A$1:A411)+1</f>
        <v>299</v>
      </c>
      <c r="B412" s="447" t="s">
        <v>334</v>
      </c>
      <c r="C412" s="432" t="s">
        <v>1344</v>
      </c>
      <c r="D412" s="429">
        <v>0.75</v>
      </c>
      <c r="E412" s="429">
        <v>0.76041666666666663</v>
      </c>
      <c r="F412" s="429">
        <f t="shared" si="8"/>
        <v>1.041666666666663E-2</v>
      </c>
      <c r="G412" s="416" t="s">
        <v>1363</v>
      </c>
      <c r="H412" s="416" t="s">
        <v>1364</v>
      </c>
      <c r="I412" s="496" t="s">
        <v>34</v>
      </c>
      <c r="J412" s="496" t="s">
        <v>34</v>
      </c>
      <c r="K412" s="497" t="s">
        <v>34</v>
      </c>
      <c r="L412" s="497" t="s">
        <v>34</v>
      </c>
      <c r="M412" s="497" t="s">
        <v>34</v>
      </c>
      <c r="N412" s="496" t="s">
        <v>34</v>
      </c>
      <c r="O412" s="496" t="s">
        <v>34</v>
      </c>
    </row>
    <row r="413" spans="1:15" ht="46.5" customHeight="1">
      <c r="A413" s="446">
        <f>MAX(A$1:A412)+1</f>
        <v>300</v>
      </c>
      <c r="B413" s="447" t="s">
        <v>287</v>
      </c>
      <c r="C413" s="432" t="s">
        <v>1344</v>
      </c>
      <c r="D413" s="429">
        <v>0.80138888888888893</v>
      </c>
      <c r="E413" s="429">
        <v>0.80833333333333324</v>
      </c>
      <c r="F413" s="429">
        <f t="shared" si="8"/>
        <v>6.9444444444443088E-3</v>
      </c>
      <c r="G413" s="416" t="s">
        <v>925</v>
      </c>
      <c r="H413" s="456" t="s">
        <v>1365</v>
      </c>
      <c r="I413" s="416" t="s">
        <v>342</v>
      </c>
      <c r="J413" s="429">
        <v>6.9444444444444441E-3</v>
      </c>
      <c r="K413" s="497" t="s">
        <v>34</v>
      </c>
      <c r="L413" s="497" t="s">
        <v>34</v>
      </c>
      <c r="M413" s="431">
        <v>1.9127699372759859E-3</v>
      </c>
      <c r="N413" s="496" t="s">
        <v>34</v>
      </c>
      <c r="O413" s="496" t="s">
        <v>34</v>
      </c>
    </row>
    <row r="414" spans="1:15" ht="25.5">
      <c r="A414" s="446">
        <f>MAX(A$1:A413)+1</f>
        <v>301</v>
      </c>
      <c r="B414" s="447" t="s">
        <v>1180</v>
      </c>
      <c r="C414" s="432" t="s">
        <v>1344</v>
      </c>
      <c r="D414" s="429">
        <v>0.82847222222222217</v>
      </c>
      <c r="E414" s="429" t="s">
        <v>1366</v>
      </c>
      <c r="F414" s="429">
        <v>0.85486111111111107</v>
      </c>
      <c r="G414" s="416" t="s">
        <v>1367</v>
      </c>
      <c r="H414" s="416" t="s">
        <v>1368</v>
      </c>
      <c r="I414" s="496" t="s">
        <v>34</v>
      </c>
      <c r="J414" s="496" t="s">
        <v>34</v>
      </c>
      <c r="K414" s="497" t="s">
        <v>34</v>
      </c>
      <c r="L414" s="497" t="s">
        <v>34</v>
      </c>
      <c r="M414" s="497" t="s">
        <v>34</v>
      </c>
      <c r="N414" s="496" t="s">
        <v>34</v>
      </c>
      <c r="O414" s="496" t="s">
        <v>34</v>
      </c>
    </row>
    <row r="415" spans="1:15" ht="38.25">
      <c r="A415" s="541">
        <f>MAX(A$1:A414)+1</f>
        <v>302</v>
      </c>
      <c r="B415" s="550" t="s">
        <v>265</v>
      </c>
      <c r="C415" s="545" t="s">
        <v>1344</v>
      </c>
      <c r="D415" s="537">
        <v>0.89722222222222225</v>
      </c>
      <c r="E415" s="429">
        <v>0.92708333333333337</v>
      </c>
      <c r="F415" s="429">
        <f t="shared" si="8"/>
        <v>2.9861111111111116E-2</v>
      </c>
      <c r="G415" s="416" t="s">
        <v>1248</v>
      </c>
      <c r="H415" s="416" t="s">
        <v>1369</v>
      </c>
      <c r="I415" s="550" t="s">
        <v>1370</v>
      </c>
      <c r="J415" s="537" t="s">
        <v>1371</v>
      </c>
      <c r="K415" s="538" t="s">
        <v>34</v>
      </c>
      <c r="L415" s="538" t="s">
        <v>34</v>
      </c>
      <c r="M415" s="540">
        <v>1.3116461267921146E-2</v>
      </c>
      <c r="N415" s="550" t="s">
        <v>1372</v>
      </c>
      <c r="O415" s="535" t="s">
        <v>34</v>
      </c>
    </row>
    <row r="416" spans="1:15">
      <c r="A416" s="542"/>
      <c r="B416" s="536"/>
      <c r="C416" s="546"/>
      <c r="D416" s="556"/>
      <c r="E416" s="429">
        <v>0.90277777777777779</v>
      </c>
      <c r="F416" s="429">
        <f>E416-D415</f>
        <v>5.5555555555555358E-3</v>
      </c>
      <c r="G416" s="416" t="s">
        <v>1356</v>
      </c>
      <c r="H416" s="416" t="s">
        <v>1373</v>
      </c>
      <c r="I416" s="536"/>
      <c r="J416" s="556"/>
      <c r="K416" s="539"/>
      <c r="L416" s="539"/>
      <c r="M416" s="539"/>
      <c r="N416" s="536"/>
      <c r="O416" s="536"/>
    </row>
    <row r="417" spans="1:15" ht="38.25">
      <c r="A417" s="446">
        <f>MAX(A$1:A416)+1</f>
        <v>303</v>
      </c>
      <c r="B417" s="416" t="s">
        <v>57</v>
      </c>
      <c r="C417" s="432" t="s">
        <v>1344</v>
      </c>
      <c r="D417" s="429">
        <v>0.90069444444444446</v>
      </c>
      <c r="E417" s="429">
        <v>0.90069444444444446</v>
      </c>
      <c r="F417" s="429">
        <f t="shared" si="8"/>
        <v>0</v>
      </c>
      <c r="G417" s="464" t="s">
        <v>1374</v>
      </c>
      <c r="H417" s="416" t="s">
        <v>1375</v>
      </c>
      <c r="I417" s="496" t="s">
        <v>34</v>
      </c>
      <c r="J417" s="496" t="s">
        <v>34</v>
      </c>
      <c r="K417" s="497" t="s">
        <v>34</v>
      </c>
      <c r="L417" s="497" t="s">
        <v>34</v>
      </c>
      <c r="M417" s="497" t="s">
        <v>34</v>
      </c>
      <c r="N417" s="496" t="s">
        <v>34</v>
      </c>
      <c r="O417" s="496" t="s">
        <v>34</v>
      </c>
    </row>
    <row r="418" spans="1:15" ht="63.75">
      <c r="A418" s="446">
        <f>MAX(A$1:A417)+1</f>
        <v>304</v>
      </c>
      <c r="B418" s="416" t="s">
        <v>57</v>
      </c>
      <c r="C418" s="432" t="s">
        <v>1344</v>
      </c>
      <c r="D418" s="450">
        <v>0.90625</v>
      </c>
      <c r="E418" s="429">
        <v>0.92638888888888893</v>
      </c>
      <c r="F418" s="429">
        <f t="shared" si="8"/>
        <v>2.0138888888888928E-2</v>
      </c>
      <c r="G418" s="416" t="s">
        <v>1376</v>
      </c>
      <c r="H418" s="464" t="s">
        <v>1377</v>
      </c>
      <c r="I418" s="416" t="s">
        <v>274</v>
      </c>
      <c r="J418" s="429">
        <v>2.013888888888889E-2</v>
      </c>
      <c r="K418" s="497" t="s">
        <v>34</v>
      </c>
      <c r="L418" s="497" t="s">
        <v>34</v>
      </c>
      <c r="M418" s="431">
        <v>1.614255441308244E-2</v>
      </c>
      <c r="N418" s="496" t="s">
        <v>34</v>
      </c>
      <c r="O418" s="496" t="s">
        <v>34</v>
      </c>
    </row>
    <row r="419" spans="1:15" ht="38.25">
      <c r="A419" s="446">
        <f>MAX(A$1:A418)+1</f>
        <v>305</v>
      </c>
      <c r="B419" s="447" t="s">
        <v>342</v>
      </c>
      <c r="C419" s="432" t="s">
        <v>1344</v>
      </c>
      <c r="D419" s="447" t="s">
        <v>1378</v>
      </c>
      <c r="E419" s="449">
        <v>0.80902777777777779</v>
      </c>
      <c r="F419" s="429">
        <f t="shared" ref="F419:F476" si="9">E419-D419</f>
        <v>6.9444444444444198E-3</v>
      </c>
      <c r="G419" s="416" t="s">
        <v>885</v>
      </c>
      <c r="H419" s="416" t="s">
        <v>1379</v>
      </c>
      <c r="I419" s="447" t="s">
        <v>342</v>
      </c>
      <c r="J419" s="429">
        <v>6.9444444444444441E-3</v>
      </c>
      <c r="K419" s="497" t="s">
        <v>34</v>
      </c>
      <c r="L419" s="497" t="s">
        <v>34</v>
      </c>
      <c r="M419" s="431">
        <v>1.9127699372759859E-3</v>
      </c>
      <c r="N419" s="496" t="s">
        <v>34</v>
      </c>
      <c r="O419" s="496" t="s">
        <v>34</v>
      </c>
    </row>
    <row r="420" spans="1:15" ht="38.25">
      <c r="A420" s="446">
        <f>MAX(A$1:A419)+1</f>
        <v>306</v>
      </c>
      <c r="B420" s="416" t="s">
        <v>282</v>
      </c>
      <c r="C420" s="432" t="s">
        <v>1380</v>
      </c>
      <c r="D420" s="429">
        <v>4.4444444444444446E-2</v>
      </c>
      <c r="E420" s="429">
        <v>4.4444444444444446E-2</v>
      </c>
      <c r="F420" s="429">
        <f t="shared" si="9"/>
        <v>0</v>
      </c>
      <c r="G420" s="416" t="s">
        <v>1058</v>
      </c>
      <c r="H420" s="416" t="s">
        <v>1381</v>
      </c>
      <c r="I420" s="496" t="s">
        <v>34</v>
      </c>
      <c r="J420" s="496" t="s">
        <v>34</v>
      </c>
      <c r="K420" s="497" t="s">
        <v>34</v>
      </c>
      <c r="L420" s="497" t="s">
        <v>34</v>
      </c>
      <c r="M420" s="497" t="s">
        <v>34</v>
      </c>
      <c r="N420" s="416" t="s">
        <v>1382</v>
      </c>
      <c r="O420" s="496" t="s">
        <v>34</v>
      </c>
    </row>
    <row r="421" spans="1:15" ht="15">
      <c r="A421" s="446">
        <f>MAX(A$1:A420)+1</f>
        <v>307</v>
      </c>
      <c r="B421" s="416" t="s">
        <v>1383</v>
      </c>
      <c r="C421" s="432" t="s">
        <v>1380</v>
      </c>
      <c r="D421" s="429">
        <v>7.9166666666666663E-2</v>
      </c>
      <c r="E421" s="429">
        <v>0.1125</v>
      </c>
      <c r="F421" s="429">
        <f t="shared" si="9"/>
        <v>3.333333333333334E-2</v>
      </c>
      <c r="G421" s="416" t="s">
        <v>1384</v>
      </c>
      <c r="H421" s="416" t="s">
        <v>1385</v>
      </c>
      <c r="I421" s="416" t="s">
        <v>1383</v>
      </c>
      <c r="J421" s="429">
        <v>3.3333333333333333E-2</v>
      </c>
      <c r="K421" s="497" t="s">
        <v>34</v>
      </c>
      <c r="L421" s="497" t="s">
        <v>34</v>
      </c>
      <c r="M421" s="431">
        <v>3.2632311827956988E-3</v>
      </c>
      <c r="N421" s="496" t="s">
        <v>34</v>
      </c>
      <c r="O421" s="496" t="s">
        <v>34</v>
      </c>
    </row>
    <row r="422" spans="1:15" ht="25.5">
      <c r="A422" s="541">
        <f>MAX(A$1:A421)+1</f>
        <v>308</v>
      </c>
      <c r="B422" s="602" t="s">
        <v>240</v>
      </c>
      <c r="C422" s="545" t="s">
        <v>1380</v>
      </c>
      <c r="D422" s="537">
        <v>0.12013888888888889</v>
      </c>
      <c r="E422" s="429">
        <v>0.13749999999999998</v>
      </c>
      <c r="F422" s="429">
        <f>E422-D422</f>
        <v>1.7361111111111091E-2</v>
      </c>
      <c r="G422" s="416" t="s">
        <v>672</v>
      </c>
      <c r="H422" s="416" t="s">
        <v>1386</v>
      </c>
      <c r="I422" s="550" t="s">
        <v>1387</v>
      </c>
      <c r="J422" s="537">
        <v>1.7361111111111112E-2</v>
      </c>
      <c r="K422" s="538" t="s">
        <v>34</v>
      </c>
      <c r="L422" s="538" t="s">
        <v>34</v>
      </c>
      <c r="M422" s="540">
        <v>2.0514065860215057E-2</v>
      </c>
      <c r="N422" s="550" t="s">
        <v>1388</v>
      </c>
      <c r="O422" s="535" t="s">
        <v>34</v>
      </c>
    </row>
    <row r="423" spans="1:15" ht="25.5">
      <c r="A423" s="549"/>
      <c r="B423" s="608"/>
      <c r="C423" s="562"/>
      <c r="D423" s="555"/>
      <c r="E423" s="429">
        <v>0.13749999999999998</v>
      </c>
      <c r="F423" s="429">
        <f>E423-D422</f>
        <v>1.7361111111111091E-2</v>
      </c>
      <c r="G423" s="416" t="s">
        <v>1345</v>
      </c>
      <c r="H423" s="416" t="s">
        <v>1389</v>
      </c>
      <c r="I423" s="551"/>
      <c r="J423" s="555"/>
      <c r="K423" s="558"/>
      <c r="L423" s="558"/>
      <c r="M423" s="558"/>
      <c r="N423" s="551"/>
      <c r="O423" s="551"/>
    </row>
    <row r="424" spans="1:15" ht="63.75">
      <c r="A424" s="542"/>
      <c r="B424" s="603"/>
      <c r="C424" s="546"/>
      <c r="D424" s="556"/>
      <c r="E424" s="429">
        <v>0.14583333333333334</v>
      </c>
      <c r="F424" s="429">
        <f>E424-D422</f>
        <v>2.569444444444445E-2</v>
      </c>
      <c r="G424" s="416" t="s">
        <v>1390</v>
      </c>
      <c r="H424" s="368" t="s">
        <v>2193</v>
      </c>
      <c r="I424" s="551"/>
      <c r="J424" s="556"/>
      <c r="K424" s="539"/>
      <c r="L424" s="539"/>
      <c r="M424" s="539"/>
      <c r="N424" s="536"/>
      <c r="O424" s="536"/>
    </row>
    <row r="425" spans="1:15" ht="15">
      <c r="A425" s="446">
        <f>MAX(A$1:A424)+1</f>
        <v>309</v>
      </c>
      <c r="B425" s="447" t="s">
        <v>262</v>
      </c>
      <c r="C425" s="432" t="s">
        <v>1380</v>
      </c>
      <c r="D425" s="429">
        <v>0.36180555555555555</v>
      </c>
      <c r="E425" s="429">
        <v>0.61944444444444446</v>
      </c>
      <c r="F425" s="429">
        <f t="shared" si="9"/>
        <v>0.25763888888888892</v>
      </c>
      <c r="G425" s="416" t="s">
        <v>1391</v>
      </c>
      <c r="H425" s="416" t="s">
        <v>802</v>
      </c>
      <c r="I425" s="496" t="s">
        <v>34</v>
      </c>
      <c r="J425" s="496" t="s">
        <v>34</v>
      </c>
      <c r="K425" s="497" t="s">
        <v>34</v>
      </c>
      <c r="L425" s="497" t="s">
        <v>34</v>
      </c>
      <c r="M425" s="497" t="s">
        <v>34</v>
      </c>
      <c r="N425" s="496" t="s">
        <v>34</v>
      </c>
      <c r="O425" s="496" t="s">
        <v>34</v>
      </c>
    </row>
    <row r="426" spans="1:15" ht="25.5">
      <c r="A426" s="446">
        <f>MAX(A$1:A425)+1</f>
        <v>310</v>
      </c>
      <c r="B426" s="447" t="s">
        <v>1392</v>
      </c>
      <c r="C426" s="454" t="s">
        <v>1380</v>
      </c>
      <c r="D426" s="449">
        <v>0.53125</v>
      </c>
      <c r="E426" s="449">
        <v>0.53749999999999998</v>
      </c>
      <c r="F426" s="429">
        <f t="shared" si="9"/>
        <v>6.2499999999999778E-3</v>
      </c>
      <c r="G426" s="416" t="s">
        <v>817</v>
      </c>
      <c r="H426" s="416" t="s">
        <v>1393</v>
      </c>
      <c r="I426" s="447" t="s">
        <v>819</v>
      </c>
      <c r="J426" s="429">
        <v>6.2499999999999995E-3</v>
      </c>
      <c r="K426" s="497" t="s">
        <v>34</v>
      </c>
      <c r="L426" s="497" t="s">
        <v>34</v>
      </c>
      <c r="M426" s="431">
        <v>7.5379435483870964E-4</v>
      </c>
      <c r="N426" s="496" t="s">
        <v>34</v>
      </c>
      <c r="O426" s="496" t="s">
        <v>34</v>
      </c>
    </row>
    <row r="427" spans="1:15" ht="30">
      <c r="A427" s="446">
        <f>MAX(A$1:A426)+1</f>
        <v>311</v>
      </c>
      <c r="B427" s="457" t="s">
        <v>300</v>
      </c>
      <c r="C427" s="432" t="s">
        <v>1380</v>
      </c>
      <c r="D427" s="429">
        <v>0.53402777777777777</v>
      </c>
      <c r="E427" s="429">
        <v>0.5541666666666667</v>
      </c>
      <c r="F427" s="429">
        <f t="shared" si="9"/>
        <v>2.0138888888888928E-2</v>
      </c>
      <c r="G427" s="435" t="s">
        <v>1394</v>
      </c>
      <c r="H427" s="435" t="s">
        <v>1395</v>
      </c>
      <c r="I427" s="416" t="s">
        <v>1396</v>
      </c>
      <c r="J427" s="436">
        <v>2.013888888888889E-2</v>
      </c>
      <c r="K427" s="497" t="s">
        <v>34</v>
      </c>
      <c r="L427" s="497" t="s">
        <v>34</v>
      </c>
      <c r="M427" s="431">
        <v>2.5152945362903228E-2</v>
      </c>
      <c r="N427" s="496" t="s">
        <v>34</v>
      </c>
      <c r="O427" s="496" t="s">
        <v>34</v>
      </c>
    </row>
    <row r="428" spans="1:15" ht="51">
      <c r="A428" s="446">
        <f>MAX(A$1:A427)+1</f>
        <v>312</v>
      </c>
      <c r="B428" s="447" t="s">
        <v>297</v>
      </c>
      <c r="C428" s="448" t="s">
        <v>1380</v>
      </c>
      <c r="D428" s="451">
        <v>0.56597222222222221</v>
      </c>
      <c r="E428" s="451">
        <v>0.65694444444444444</v>
      </c>
      <c r="F428" s="429">
        <f t="shared" si="9"/>
        <v>9.0972222222222232E-2</v>
      </c>
      <c r="G428" s="416" t="s">
        <v>1397</v>
      </c>
      <c r="H428" s="416" t="s">
        <v>1398</v>
      </c>
      <c r="I428" s="496" t="s">
        <v>34</v>
      </c>
      <c r="J428" s="496" t="s">
        <v>34</v>
      </c>
      <c r="K428" s="497" t="s">
        <v>34</v>
      </c>
      <c r="L428" s="497" t="s">
        <v>34</v>
      </c>
      <c r="M428" s="497" t="s">
        <v>34</v>
      </c>
      <c r="N428" s="505" t="s">
        <v>34</v>
      </c>
      <c r="O428" s="496" t="s">
        <v>34</v>
      </c>
    </row>
    <row r="429" spans="1:15" ht="15">
      <c r="A429" s="446">
        <f>MAX(A$1:A428)+1</f>
        <v>313</v>
      </c>
      <c r="B429" s="416" t="s">
        <v>258</v>
      </c>
      <c r="C429" s="432" t="s">
        <v>1380</v>
      </c>
      <c r="D429" s="429">
        <v>0.66319444444444442</v>
      </c>
      <c r="E429" s="429">
        <v>0.67708333333333337</v>
      </c>
      <c r="F429" s="429">
        <f t="shared" si="9"/>
        <v>1.3888888888888951E-2</v>
      </c>
      <c r="G429" s="416" t="s">
        <v>877</v>
      </c>
      <c r="H429" s="416" t="s">
        <v>1399</v>
      </c>
      <c r="I429" s="496" t="s">
        <v>34</v>
      </c>
      <c r="J429" s="496" t="s">
        <v>34</v>
      </c>
      <c r="K429" s="497" t="s">
        <v>34</v>
      </c>
      <c r="L429" s="497" t="s">
        <v>34</v>
      </c>
      <c r="M429" s="497" t="s">
        <v>34</v>
      </c>
      <c r="N429" s="496" t="s">
        <v>34</v>
      </c>
      <c r="O429" s="496" t="s">
        <v>34</v>
      </c>
    </row>
    <row r="430" spans="1:15" ht="25.5">
      <c r="A430" s="446">
        <f>MAX(A$1:A429)+1</f>
        <v>314</v>
      </c>
      <c r="B430" s="416" t="s">
        <v>84</v>
      </c>
      <c r="C430" s="432" t="s">
        <v>1380</v>
      </c>
      <c r="D430" s="429">
        <v>0.67499999999999993</v>
      </c>
      <c r="E430" s="429">
        <v>0.76041666666666663</v>
      </c>
      <c r="F430" s="429">
        <f t="shared" si="9"/>
        <v>8.5416666666666696E-2</v>
      </c>
      <c r="G430" s="416" t="s">
        <v>623</v>
      </c>
      <c r="H430" s="416" t="s">
        <v>1400</v>
      </c>
      <c r="I430" s="496" t="s">
        <v>34</v>
      </c>
      <c r="J430" s="496" t="s">
        <v>34</v>
      </c>
      <c r="K430" s="497" t="s">
        <v>34</v>
      </c>
      <c r="L430" s="497" t="s">
        <v>34</v>
      </c>
      <c r="M430" s="497" t="s">
        <v>34</v>
      </c>
      <c r="N430" s="496" t="s">
        <v>34</v>
      </c>
      <c r="O430" s="496" t="s">
        <v>34</v>
      </c>
    </row>
    <row r="431" spans="1:15" ht="63.75">
      <c r="A431" s="541">
        <f>MAX(A$1:A430)+1</f>
        <v>315</v>
      </c>
      <c r="B431" s="550" t="s">
        <v>294</v>
      </c>
      <c r="C431" s="545" t="s">
        <v>1380</v>
      </c>
      <c r="D431" s="537">
        <v>0.81805555555555554</v>
      </c>
      <c r="E431" s="429" t="s">
        <v>1401</v>
      </c>
      <c r="F431" s="430">
        <v>1.0298611111111111</v>
      </c>
      <c r="G431" s="416" t="s">
        <v>1402</v>
      </c>
      <c r="H431" s="416" t="s">
        <v>1403</v>
      </c>
      <c r="I431" s="550" t="s">
        <v>294</v>
      </c>
      <c r="J431" s="537">
        <v>1.7361111111111112E-2</v>
      </c>
      <c r="K431" s="538" t="s">
        <v>34</v>
      </c>
      <c r="L431" s="538" t="s">
        <v>34</v>
      </c>
      <c r="M431" s="540">
        <v>1.0002906586021506E-2</v>
      </c>
      <c r="N431" s="550" t="s">
        <v>1404</v>
      </c>
      <c r="O431" s="535" t="s">
        <v>34</v>
      </c>
    </row>
    <row r="432" spans="1:15">
      <c r="A432" s="549"/>
      <c r="B432" s="551"/>
      <c r="C432" s="562"/>
      <c r="D432" s="555"/>
      <c r="E432" s="429">
        <v>0.84513888888888899</v>
      </c>
      <c r="F432" s="429">
        <f>E432-D431</f>
        <v>2.7083333333333459E-2</v>
      </c>
      <c r="G432" s="416" t="s">
        <v>1405</v>
      </c>
      <c r="H432" s="447" t="s">
        <v>1406</v>
      </c>
      <c r="I432" s="551"/>
      <c r="J432" s="555"/>
      <c r="K432" s="558"/>
      <c r="L432" s="558"/>
      <c r="M432" s="558"/>
      <c r="N432" s="551"/>
      <c r="O432" s="551"/>
    </row>
    <row r="433" spans="1:15" ht="25.5">
      <c r="A433" s="542"/>
      <c r="B433" s="536"/>
      <c r="C433" s="546"/>
      <c r="D433" s="556"/>
      <c r="E433" s="429" t="s">
        <v>1407</v>
      </c>
      <c r="F433" s="429">
        <v>0.34375</v>
      </c>
      <c r="G433" s="447" t="s">
        <v>1408</v>
      </c>
      <c r="H433" s="465" t="s">
        <v>1409</v>
      </c>
      <c r="I433" s="536"/>
      <c r="J433" s="556"/>
      <c r="K433" s="539"/>
      <c r="L433" s="539"/>
      <c r="M433" s="539"/>
      <c r="N433" s="536"/>
      <c r="O433" s="536"/>
    </row>
    <row r="434" spans="1:15" ht="38.25">
      <c r="A434" s="446">
        <f>MAX(A$1:A433)+1</f>
        <v>316</v>
      </c>
      <c r="B434" s="447" t="s">
        <v>908</v>
      </c>
      <c r="C434" s="432" t="s">
        <v>1380</v>
      </c>
      <c r="D434" s="429">
        <v>0.94513888888888886</v>
      </c>
      <c r="E434" s="429">
        <v>0.97083333333333333</v>
      </c>
      <c r="F434" s="429">
        <f t="shared" si="9"/>
        <v>2.5694444444444464E-2</v>
      </c>
      <c r="G434" s="416" t="s">
        <v>1124</v>
      </c>
      <c r="H434" s="416" t="s">
        <v>1144</v>
      </c>
      <c r="I434" s="496" t="s">
        <v>34</v>
      </c>
      <c r="J434" s="496" t="s">
        <v>34</v>
      </c>
      <c r="K434" s="497" t="s">
        <v>34</v>
      </c>
      <c r="L434" s="497" t="s">
        <v>34</v>
      </c>
      <c r="M434" s="497" t="s">
        <v>34</v>
      </c>
      <c r="N434" s="416" t="s">
        <v>1410</v>
      </c>
      <c r="O434" s="496" t="s">
        <v>34</v>
      </c>
    </row>
    <row r="435" spans="1:15">
      <c r="A435" s="541">
        <f>MAX(A$1:A434)+1</f>
        <v>317</v>
      </c>
      <c r="B435" s="550" t="s">
        <v>335</v>
      </c>
      <c r="C435" s="550" t="s">
        <v>1411</v>
      </c>
      <c r="D435" s="429">
        <v>0.33263888888888887</v>
      </c>
      <c r="E435" s="429">
        <v>0.3347222222222222</v>
      </c>
      <c r="F435" s="429">
        <f t="shared" si="9"/>
        <v>2.0833333333333259E-3</v>
      </c>
      <c r="G435" s="550" t="s">
        <v>732</v>
      </c>
      <c r="H435" s="550" t="s">
        <v>1204</v>
      </c>
      <c r="I435" s="535" t="s">
        <v>34</v>
      </c>
      <c r="J435" s="535" t="s">
        <v>34</v>
      </c>
      <c r="K435" s="535" t="s">
        <v>34</v>
      </c>
      <c r="L435" s="535" t="s">
        <v>34</v>
      </c>
      <c r="M435" s="535" t="s">
        <v>34</v>
      </c>
      <c r="N435" s="535" t="s">
        <v>34</v>
      </c>
      <c r="O435" s="535" t="s">
        <v>34</v>
      </c>
    </row>
    <row r="436" spans="1:15">
      <c r="A436" s="542"/>
      <c r="B436" s="536" t="s">
        <v>335</v>
      </c>
      <c r="C436" s="536" t="s">
        <v>1411</v>
      </c>
      <c r="D436" s="429">
        <v>0.42499999999999999</v>
      </c>
      <c r="E436" s="429">
        <v>0.42638888888888887</v>
      </c>
      <c r="F436" s="429">
        <f t="shared" si="9"/>
        <v>1.388888888888884E-3</v>
      </c>
      <c r="G436" s="536" t="s">
        <v>732</v>
      </c>
      <c r="H436" s="536" t="s">
        <v>1204</v>
      </c>
      <c r="I436" s="536"/>
      <c r="J436" s="536"/>
      <c r="K436" s="536"/>
      <c r="L436" s="536"/>
      <c r="M436" s="536"/>
      <c r="N436" s="536"/>
      <c r="O436" s="536"/>
    </row>
    <row r="437" spans="1:15" ht="114.75">
      <c r="A437" s="446">
        <f>MAX(A$1:A436)+1</f>
        <v>318</v>
      </c>
      <c r="B437" s="457" t="s">
        <v>82</v>
      </c>
      <c r="C437" s="432" t="s">
        <v>1411</v>
      </c>
      <c r="D437" s="429">
        <v>0.51666666666666672</v>
      </c>
      <c r="E437" s="429">
        <v>0.57777777777777783</v>
      </c>
      <c r="F437" s="429">
        <f t="shared" si="9"/>
        <v>6.1111111111111116E-2</v>
      </c>
      <c r="G437" s="466" t="s">
        <v>1412</v>
      </c>
      <c r="H437" s="416" t="s">
        <v>1413</v>
      </c>
      <c r="I437" s="496" t="s">
        <v>34</v>
      </c>
      <c r="J437" s="496" t="s">
        <v>34</v>
      </c>
      <c r="K437" s="497" t="s">
        <v>34</v>
      </c>
      <c r="L437" s="497" t="s">
        <v>34</v>
      </c>
      <c r="M437" s="497" t="s">
        <v>34</v>
      </c>
      <c r="N437" s="416" t="s">
        <v>1414</v>
      </c>
      <c r="O437" s="506" t="s">
        <v>34</v>
      </c>
    </row>
    <row r="438" spans="1:15" ht="25.5">
      <c r="A438" s="446">
        <f>MAX(A$1:A437)+1</f>
        <v>319</v>
      </c>
      <c r="B438" s="416" t="s">
        <v>256</v>
      </c>
      <c r="C438" s="454" t="s">
        <v>1411</v>
      </c>
      <c r="D438" s="449">
        <v>0.67013888888888884</v>
      </c>
      <c r="E438" s="429">
        <v>0.67152777777777783</v>
      </c>
      <c r="F438" s="429">
        <f t="shared" si="9"/>
        <v>1.388888888888995E-3</v>
      </c>
      <c r="G438" s="416" t="s">
        <v>881</v>
      </c>
      <c r="H438" s="416" t="s">
        <v>559</v>
      </c>
      <c r="I438" s="416" t="s">
        <v>883</v>
      </c>
      <c r="J438" s="429">
        <v>1.3888888888888889E-3</v>
      </c>
      <c r="K438" s="497" t="s">
        <v>34</v>
      </c>
      <c r="L438" s="497" t="s">
        <v>34</v>
      </c>
      <c r="M438" s="431">
        <v>2.3948687275985664E-4</v>
      </c>
      <c r="N438" s="496" t="s">
        <v>34</v>
      </c>
      <c r="O438" s="496" t="s">
        <v>34</v>
      </c>
    </row>
    <row r="439" spans="1:15" ht="38.25">
      <c r="A439" s="446">
        <f>MAX(A$1:A438)+1</f>
        <v>320</v>
      </c>
      <c r="B439" s="447" t="s">
        <v>266</v>
      </c>
      <c r="C439" s="432" t="s">
        <v>1411</v>
      </c>
      <c r="D439" s="449">
        <v>0.7993055555555556</v>
      </c>
      <c r="E439" s="449">
        <v>0.80069444444444438</v>
      </c>
      <c r="F439" s="429">
        <f t="shared" si="9"/>
        <v>1.3888888888887729E-3</v>
      </c>
      <c r="G439" s="416" t="s">
        <v>561</v>
      </c>
      <c r="H439" s="416" t="s">
        <v>1415</v>
      </c>
      <c r="I439" s="416" t="s">
        <v>563</v>
      </c>
      <c r="J439" s="429">
        <v>1.3888888888888889E-3</v>
      </c>
      <c r="K439" s="497" t="s">
        <v>34</v>
      </c>
      <c r="L439" s="497" t="s">
        <v>34</v>
      </c>
      <c r="M439" s="431">
        <v>2.78682123655914E-4</v>
      </c>
      <c r="N439" s="496" t="s">
        <v>34</v>
      </c>
      <c r="O439" s="496" t="s">
        <v>34</v>
      </c>
    </row>
    <row r="440" spans="1:15" ht="38.25">
      <c r="A440" s="446">
        <f>MAX(A$1:A439)+1</f>
        <v>321</v>
      </c>
      <c r="B440" s="447" t="s">
        <v>908</v>
      </c>
      <c r="C440" s="432" t="s">
        <v>1411</v>
      </c>
      <c r="D440" s="429">
        <v>0.85138888888888886</v>
      </c>
      <c r="E440" s="429">
        <v>0.86249999999999993</v>
      </c>
      <c r="F440" s="429">
        <f t="shared" si="9"/>
        <v>1.1111111111111072E-2</v>
      </c>
      <c r="G440" s="416" t="s">
        <v>1124</v>
      </c>
      <c r="H440" s="416" t="s">
        <v>1144</v>
      </c>
      <c r="I440" s="496" t="s">
        <v>34</v>
      </c>
      <c r="J440" s="496" t="s">
        <v>34</v>
      </c>
      <c r="K440" s="497" t="s">
        <v>34</v>
      </c>
      <c r="L440" s="497" t="s">
        <v>34</v>
      </c>
      <c r="M440" s="497" t="s">
        <v>34</v>
      </c>
      <c r="N440" s="416" t="s">
        <v>1410</v>
      </c>
      <c r="O440" s="496" t="s">
        <v>34</v>
      </c>
    </row>
    <row r="441" spans="1:15" ht="25.5">
      <c r="A441" s="446">
        <f>MAX(A$1:A440)+1</f>
        <v>322</v>
      </c>
      <c r="B441" s="457" t="s">
        <v>82</v>
      </c>
      <c r="C441" s="432" t="s">
        <v>1416</v>
      </c>
      <c r="D441" s="429">
        <v>0.6777777777777777</v>
      </c>
      <c r="E441" s="429">
        <v>0.8847222222222223</v>
      </c>
      <c r="F441" s="429">
        <f t="shared" si="9"/>
        <v>0.2069444444444446</v>
      </c>
      <c r="G441" s="466" t="s">
        <v>1417</v>
      </c>
      <c r="H441" s="416" t="s">
        <v>1418</v>
      </c>
      <c r="I441" s="496" t="s">
        <v>34</v>
      </c>
      <c r="J441" s="496" t="s">
        <v>34</v>
      </c>
      <c r="K441" s="497" t="s">
        <v>34</v>
      </c>
      <c r="L441" s="497" t="s">
        <v>34</v>
      </c>
      <c r="M441" s="497" t="s">
        <v>34</v>
      </c>
      <c r="N441" s="435" t="s">
        <v>1419</v>
      </c>
      <c r="O441" s="506" t="s">
        <v>34</v>
      </c>
    </row>
    <row r="442" spans="1:15" ht="38.25">
      <c r="A442" s="446">
        <f>MAX(A$1:A441)+1</f>
        <v>323</v>
      </c>
      <c r="B442" s="447" t="s">
        <v>266</v>
      </c>
      <c r="C442" s="432" t="s">
        <v>1416</v>
      </c>
      <c r="D442" s="449">
        <v>0.69444444444444453</v>
      </c>
      <c r="E442" s="449">
        <v>0.6958333333333333</v>
      </c>
      <c r="F442" s="429">
        <f t="shared" si="9"/>
        <v>1.3888888888887729E-3</v>
      </c>
      <c r="G442" s="416" t="s">
        <v>561</v>
      </c>
      <c r="H442" s="416" t="s">
        <v>1420</v>
      </c>
      <c r="I442" s="416" t="s">
        <v>563</v>
      </c>
      <c r="J442" s="429">
        <v>1.3888888888888889E-3</v>
      </c>
      <c r="K442" s="497" t="s">
        <v>34</v>
      </c>
      <c r="L442" s="497" t="s">
        <v>34</v>
      </c>
      <c r="M442" s="431">
        <v>2.78682123655914E-4</v>
      </c>
      <c r="N442" s="496" t="s">
        <v>34</v>
      </c>
      <c r="O442" s="496" t="s">
        <v>34</v>
      </c>
    </row>
    <row r="443" spans="1:15" ht="25.5">
      <c r="A443" s="446">
        <f>MAX(A$1:A442)+1</f>
        <v>324</v>
      </c>
      <c r="B443" s="447" t="s">
        <v>334</v>
      </c>
      <c r="C443" s="432" t="s">
        <v>1416</v>
      </c>
      <c r="D443" s="429">
        <v>0.7583333333333333</v>
      </c>
      <c r="E443" s="429">
        <v>0.76736111111111116</v>
      </c>
      <c r="F443" s="429">
        <f t="shared" si="9"/>
        <v>9.0277777777778567E-3</v>
      </c>
      <c r="G443" s="416" t="s">
        <v>1363</v>
      </c>
      <c r="H443" s="416" t="s">
        <v>1421</v>
      </c>
      <c r="I443" s="496" t="s">
        <v>34</v>
      </c>
      <c r="J443" s="496" t="s">
        <v>34</v>
      </c>
      <c r="K443" s="497" t="s">
        <v>34</v>
      </c>
      <c r="L443" s="497" t="s">
        <v>34</v>
      </c>
      <c r="M443" s="497" t="s">
        <v>34</v>
      </c>
      <c r="N443" s="496" t="s">
        <v>34</v>
      </c>
      <c r="O443" s="496" t="s">
        <v>34</v>
      </c>
    </row>
    <row r="444" spans="1:15" ht="76.5">
      <c r="A444" s="446">
        <f>MAX(A$1:A443)+1</f>
        <v>325</v>
      </c>
      <c r="B444" s="447" t="s">
        <v>342</v>
      </c>
      <c r="C444" s="432" t="s">
        <v>1416</v>
      </c>
      <c r="D444" s="447" t="s">
        <v>1422</v>
      </c>
      <c r="E444" s="449">
        <v>0.8256944444444444</v>
      </c>
      <c r="F444" s="429">
        <f t="shared" si="9"/>
        <v>1.1805555555555403E-2</v>
      </c>
      <c r="G444" s="416" t="s">
        <v>885</v>
      </c>
      <c r="H444" s="416" t="s">
        <v>1423</v>
      </c>
      <c r="I444" s="463" t="s">
        <v>1424</v>
      </c>
      <c r="J444" s="429">
        <v>1.1805555555555555E-2</v>
      </c>
      <c r="K444" s="497" t="s">
        <v>34</v>
      </c>
      <c r="L444" s="497" t="s">
        <v>34</v>
      </c>
      <c r="M444" s="431">
        <v>5.2640492383512552E-3</v>
      </c>
      <c r="N444" s="416" t="s">
        <v>1425</v>
      </c>
      <c r="O444" s="496" t="s">
        <v>34</v>
      </c>
    </row>
    <row r="445" spans="1:15" ht="102">
      <c r="A445" s="446">
        <f>MAX(A$1:A444)+1</f>
        <v>326</v>
      </c>
      <c r="B445" s="416" t="s">
        <v>285</v>
      </c>
      <c r="C445" s="432" t="s">
        <v>1426</v>
      </c>
      <c r="D445" s="429">
        <v>0.16666666666666666</v>
      </c>
      <c r="E445" s="429">
        <v>0.16666666666666666</v>
      </c>
      <c r="F445" s="429">
        <f t="shared" si="9"/>
        <v>0</v>
      </c>
      <c r="G445" s="416" t="s">
        <v>1427</v>
      </c>
      <c r="H445" s="416" t="s">
        <v>1428</v>
      </c>
      <c r="I445" s="496" t="s">
        <v>34</v>
      </c>
      <c r="J445" s="496" t="s">
        <v>34</v>
      </c>
      <c r="K445" s="497" t="s">
        <v>34</v>
      </c>
      <c r="L445" s="497" t="s">
        <v>34</v>
      </c>
      <c r="M445" s="497" t="s">
        <v>34</v>
      </c>
      <c r="N445" s="416" t="s">
        <v>1429</v>
      </c>
      <c r="O445" s="416" t="s">
        <v>1430</v>
      </c>
    </row>
    <row r="446" spans="1:15" ht="25.5">
      <c r="A446" s="446">
        <f>MAX(A$1:A445)+1</f>
        <v>327</v>
      </c>
      <c r="B446" s="416" t="s">
        <v>372</v>
      </c>
      <c r="C446" s="432" t="s">
        <v>1426</v>
      </c>
      <c r="D446" s="429">
        <v>0.39930555555555558</v>
      </c>
      <c r="E446" s="429">
        <v>0.4055555555555555</v>
      </c>
      <c r="F446" s="429">
        <f t="shared" si="9"/>
        <v>6.2499999999999223E-3</v>
      </c>
      <c r="G446" s="416" t="s">
        <v>1431</v>
      </c>
      <c r="H446" s="416" t="s">
        <v>1432</v>
      </c>
      <c r="I446" s="416" t="s">
        <v>1433</v>
      </c>
      <c r="J446" s="429">
        <v>6.2499999999999995E-3</v>
      </c>
      <c r="K446" s="497" t="s">
        <v>34</v>
      </c>
      <c r="L446" s="497" t="s">
        <v>34</v>
      </c>
      <c r="M446" s="431">
        <v>2.7824276209677421E-3</v>
      </c>
      <c r="N446" s="496" t="s">
        <v>34</v>
      </c>
      <c r="O446" s="496" t="s">
        <v>34</v>
      </c>
    </row>
    <row r="447" spans="1:15" ht="51">
      <c r="A447" s="446">
        <f>MAX(A$1:A446)+1</f>
        <v>328</v>
      </c>
      <c r="B447" s="416" t="s">
        <v>255</v>
      </c>
      <c r="C447" s="432" t="s">
        <v>1426</v>
      </c>
      <c r="D447" s="429">
        <v>0.45208333333333334</v>
      </c>
      <c r="E447" s="429">
        <v>0.58819444444444446</v>
      </c>
      <c r="F447" s="429">
        <f t="shared" si="9"/>
        <v>0.13611111111111113</v>
      </c>
      <c r="G447" s="416" t="s">
        <v>1046</v>
      </c>
      <c r="H447" s="416" t="s">
        <v>1434</v>
      </c>
      <c r="I447" s="496" t="s">
        <v>34</v>
      </c>
      <c r="J447" s="496" t="s">
        <v>34</v>
      </c>
      <c r="K447" s="497" t="s">
        <v>34</v>
      </c>
      <c r="L447" s="497" t="s">
        <v>34</v>
      </c>
      <c r="M447" s="497" t="s">
        <v>34</v>
      </c>
      <c r="N447" s="496" t="s">
        <v>34</v>
      </c>
      <c r="O447" s="496" t="s">
        <v>34</v>
      </c>
    </row>
    <row r="448" spans="1:15" ht="15">
      <c r="A448" s="446">
        <f>MAX(A$1:A447)+1</f>
        <v>329</v>
      </c>
      <c r="B448" s="416" t="s">
        <v>335</v>
      </c>
      <c r="C448" s="452" t="s">
        <v>1426</v>
      </c>
      <c r="D448" s="429">
        <v>0.45624999999999999</v>
      </c>
      <c r="E448" s="429">
        <v>0.45833333333333331</v>
      </c>
      <c r="F448" s="429">
        <f t="shared" si="9"/>
        <v>2.0833333333333259E-3</v>
      </c>
      <c r="G448" s="416" t="s">
        <v>732</v>
      </c>
      <c r="H448" s="416" t="s">
        <v>1204</v>
      </c>
      <c r="I448" s="496" t="s">
        <v>34</v>
      </c>
      <c r="J448" s="496" t="s">
        <v>34</v>
      </c>
      <c r="K448" s="497" t="s">
        <v>34</v>
      </c>
      <c r="L448" s="497" t="s">
        <v>34</v>
      </c>
      <c r="M448" s="497" t="s">
        <v>34</v>
      </c>
      <c r="N448" s="496" t="s">
        <v>34</v>
      </c>
      <c r="O448" s="496" t="s">
        <v>34</v>
      </c>
    </row>
    <row r="449" spans="1:15" ht="76.5">
      <c r="A449" s="446">
        <f>MAX(A$1:A448)+1</f>
        <v>330</v>
      </c>
      <c r="B449" s="416" t="s">
        <v>282</v>
      </c>
      <c r="C449" s="432" t="s">
        <v>1426</v>
      </c>
      <c r="D449" s="429">
        <v>0.57430555555555551</v>
      </c>
      <c r="E449" s="429">
        <v>0.57430555555555551</v>
      </c>
      <c r="F449" s="429">
        <f t="shared" si="9"/>
        <v>0</v>
      </c>
      <c r="G449" s="416" t="s">
        <v>1058</v>
      </c>
      <c r="H449" s="416" t="s">
        <v>1435</v>
      </c>
      <c r="I449" s="496" t="s">
        <v>34</v>
      </c>
      <c r="J449" s="496" t="s">
        <v>34</v>
      </c>
      <c r="K449" s="497" t="s">
        <v>34</v>
      </c>
      <c r="L449" s="497" t="s">
        <v>34</v>
      </c>
      <c r="M449" s="497" t="s">
        <v>34</v>
      </c>
      <c r="N449" s="416" t="s">
        <v>1244</v>
      </c>
      <c r="O449" s="496" t="s">
        <v>34</v>
      </c>
    </row>
    <row r="450" spans="1:15" ht="51">
      <c r="A450" s="446">
        <f>MAX(A$1:A449)+1</f>
        <v>331</v>
      </c>
      <c r="B450" s="416" t="s">
        <v>255</v>
      </c>
      <c r="C450" s="432" t="s">
        <v>1426</v>
      </c>
      <c r="D450" s="429">
        <v>0.62013888888888891</v>
      </c>
      <c r="E450" s="429">
        <v>0.81458333333333333</v>
      </c>
      <c r="F450" s="429">
        <f t="shared" si="9"/>
        <v>0.19444444444444442</v>
      </c>
      <c r="G450" s="416" t="s">
        <v>1046</v>
      </c>
      <c r="H450" s="416" t="s">
        <v>1436</v>
      </c>
      <c r="I450" s="496" t="s">
        <v>34</v>
      </c>
      <c r="J450" s="496" t="s">
        <v>34</v>
      </c>
      <c r="K450" s="497" t="s">
        <v>34</v>
      </c>
      <c r="L450" s="497" t="s">
        <v>34</v>
      </c>
      <c r="M450" s="497" t="s">
        <v>34</v>
      </c>
      <c r="N450" s="496" t="s">
        <v>34</v>
      </c>
      <c r="O450" s="496" t="s">
        <v>34</v>
      </c>
    </row>
    <row r="451" spans="1:15" ht="25.5">
      <c r="A451" s="446">
        <f>MAX(A$1:A450)+1</f>
        <v>332</v>
      </c>
      <c r="B451" s="447" t="s">
        <v>81</v>
      </c>
      <c r="C451" s="432" t="s">
        <v>1426</v>
      </c>
      <c r="D451" s="429">
        <v>0.65069444444444446</v>
      </c>
      <c r="E451" s="429">
        <v>0.65138888888888891</v>
      </c>
      <c r="F451" s="429">
        <f t="shared" si="9"/>
        <v>6.9444444444444198E-4</v>
      </c>
      <c r="G451" s="416" t="s">
        <v>1254</v>
      </c>
      <c r="H451" s="437" t="s">
        <v>1437</v>
      </c>
      <c r="I451" s="496" t="s">
        <v>34</v>
      </c>
      <c r="J451" s="496" t="s">
        <v>34</v>
      </c>
      <c r="K451" s="497" t="s">
        <v>34</v>
      </c>
      <c r="L451" s="497" t="s">
        <v>34</v>
      </c>
      <c r="M451" s="497" t="s">
        <v>34</v>
      </c>
      <c r="N451" s="496" t="s">
        <v>34</v>
      </c>
      <c r="O451" s="496" t="s">
        <v>34</v>
      </c>
    </row>
    <row r="452" spans="1:15" ht="25.5">
      <c r="A452" s="446">
        <f>MAX(A$1:A451)+1</f>
        <v>333</v>
      </c>
      <c r="B452" s="416" t="s">
        <v>372</v>
      </c>
      <c r="C452" s="432" t="s">
        <v>1426</v>
      </c>
      <c r="D452" s="429">
        <v>0.77708333333333324</v>
      </c>
      <c r="E452" s="429">
        <v>0.77916666666666667</v>
      </c>
      <c r="F452" s="429">
        <f t="shared" si="9"/>
        <v>2.083333333333437E-3</v>
      </c>
      <c r="G452" s="416" t="s">
        <v>664</v>
      </c>
      <c r="H452" s="416" t="s">
        <v>1438</v>
      </c>
      <c r="I452" s="416" t="s">
        <v>671</v>
      </c>
      <c r="J452" s="429">
        <v>2.0833333333333333E-3</v>
      </c>
      <c r="K452" s="497" t="s">
        <v>34</v>
      </c>
      <c r="L452" s="497" t="s">
        <v>34</v>
      </c>
      <c r="M452" s="431">
        <v>1.6612237903225805E-4</v>
      </c>
      <c r="N452" s="496" t="s">
        <v>34</v>
      </c>
      <c r="O452" s="496" t="s">
        <v>34</v>
      </c>
    </row>
    <row r="453" spans="1:15" ht="51">
      <c r="A453" s="446">
        <f>MAX(A$1:A452)+1</f>
        <v>334</v>
      </c>
      <c r="B453" s="416" t="s">
        <v>83</v>
      </c>
      <c r="C453" s="432" t="s">
        <v>1426</v>
      </c>
      <c r="D453" s="429">
        <v>0.84236111111111101</v>
      </c>
      <c r="E453" s="429">
        <v>0.9506944444444444</v>
      </c>
      <c r="F453" s="429">
        <f t="shared" si="9"/>
        <v>0.10833333333333339</v>
      </c>
      <c r="G453" s="416" t="s">
        <v>1309</v>
      </c>
      <c r="H453" s="465" t="s">
        <v>1439</v>
      </c>
      <c r="I453" s="496" t="s">
        <v>34</v>
      </c>
      <c r="J453" s="496" t="s">
        <v>34</v>
      </c>
      <c r="K453" s="497" t="s">
        <v>34</v>
      </c>
      <c r="L453" s="497" t="s">
        <v>34</v>
      </c>
      <c r="M453" s="497" t="s">
        <v>34</v>
      </c>
      <c r="N453" s="496" t="s">
        <v>34</v>
      </c>
      <c r="O453" s="496" t="s">
        <v>34</v>
      </c>
    </row>
    <row r="454" spans="1:15" ht="25.5">
      <c r="A454" s="446">
        <f>MAX(A$1:A453)+1</f>
        <v>335</v>
      </c>
      <c r="B454" s="447" t="s">
        <v>262</v>
      </c>
      <c r="C454" s="432" t="s">
        <v>1426</v>
      </c>
      <c r="D454" s="429">
        <v>0.99652777777777779</v>
      </c>
      <c r="E454" s="429" t="s">
        <v>1440</v>
      </c>
      <c r="F454" s="429">
        <v>3.9583333333333331E-2</v>
      </c>
      <c r="G454" s="416" t="s">
        <v>801</v>
      </c>
      <c r="H454" s="416" t="s">
        <v>802</v>
      </c>
      <c r="I454" s="496" t="s">
        <v>34</v>
      </c>
      <c r="J454" s="496" t="s">
        <v>34</v>
      </c>
      <c r="K454" s="497" t="s">
        <v>34</v>
      </c>
      <c r="L454" s="497" t="s">
        <v>34</v>
      </c>
      <c r="M454" s="497" t="s">
        <v>34</v>
      </c>
      <c r="N454" s="496" t="s">
        <v>34</v>
      </c>
      <c r="O454" s="496" t="s">
        <v>34</v>
      </c>
    </row>
    <row r="455" spans="1:15" ht="15">
      <c r="A455" s="446">
        <f>MAX(A$1:A454)+1</f>
        <v>336</v>
      </c>
      <c r="B455" s="447" t="s">
        <v>262</v>
      </c>
      <c r="C455" s="432" t="s">
        <v>1441</v>
      </c>
      <c r="D455" s="429">
        <v>0.43055555555555558</v>
      </c>
      <c r="E455" s="429">
        <v>0.4513888888888889</v>
      </c>
      <c r="F455" s="429">
        <f t="shared" si="9"/>
        <v>2.0833333333333315E-2</v>
      </c>
      <c r="G455" s="416" t="s">
        <v>1442</v>
      </c>
      <c r="H455" s="416" t="s">
        <v>1443</v>
      </c>
      <c r="I455" s="496" t="s">
        <v>34</v>
      </c>
      <c r="J455" s="496" t="s">
        <v>34</v>
      </c>
      <c r="K455" s="497" t="s">
        <v>34</v>
      </c>
      <c r="L455" s="497" t="s">
        <v>34</v>
      </c>
      <c r="M455" s="497" t="s">
        <v>34</v>
      </c>
      <c r="N455" s="496" t="s">
        <v>34</v>
      </c>
      <c r="O455" s="496" t="s">
        <v>34</v>
      </c>
    </row>
    <row r="456" spans="1:15" ht="25.5">
      <c r="A456" s="446">
        <f>MAX(A$1:A455)+1</f>
        <v>337</v>
      </c>
      <c r="B456" s="447" t="s">
        <v>837</v>
      </c>
      <c r="C456" s="432" t="s">
        <v>1441</v>
      </c>
      <c r="D456" s="429">
        <v>0.4368055555555555</v>
      </c>
      <c r="E456" s="429">
        <v>0.44305555555555554</v>
      </c>
      <c r="F456" s="429">
        <f t="shared" si="9"/>
        <v>6.2500000000000333E-3</v>
      </c>
      <c r="G456" s="416" t="s">
        <v>1444</v>
      </c>
      <c r="H456" s="416" t="s">
        <v>1445</v>
      </c>
      <c r="I456" s="416" t="s">
        <v>1081</v>
      </c>
      <c r="J456" s="429">
        <v>6.2499999999999995E-3</v>
      </c>
      <c r="K456" s="497" t="s">
        <v>34</v>
      </c>
      <c r="L456" s="497" t="s">
        <v>34</v>
      </c>
      <c r="M456" s="431">
        <v>1.7802217741935483E-3</v>
      </c>
      <c r="N456" s="496" t="s">
        <v>34</v>
      </c>
      <c r="O456" s="496" t="s">
        <v>34</v>
      </c>
    </row>
    <row r="457" spans="1:15" ht="38.25">
      <c r="A457" s="446">
        <f>MAX(A$1:A456)+1</f>
        <v>338</v>
      </c>
      <c r="B457" s="416" t="s">
        <v>84</v>
      </c>
      <c r="C457" s="432" t="s">
        <v>1441</v>
      </c>
      <c r="D457" s="429">
        <v>0.51388888888888895</v>
      </c>
      <c r="E457" s="429">
        <v>0.51388888888888895</v>
      </c>
      <c r="F457" s="429">
        <f t="shared" si="9"/>
        <v>0</v>
      </c>
      <c r="G457" s="416" t="s">
        <v>759</v>
      </c>
      <c r="H457" s="416" t="s">
        <v>1446</v>
      </c>
      <c r="I457" s="496" t="s">
        <v>34</v>
      </c>
      <c r="J457" s="496" t="s">
        <v>34</v>
      </c>
      <c r="K457" s="497" t="s">
        <v>34</v>
      </c>
      <c r="L457" s="497" t="s">
        <v>34</v>
      </c>
      <c r="M457" s="497" t="s">
        <v>34</v>
      </c>
      <c r="N457" s="416" t="s">
        <v>1447</v>
      </c>
      <c r="O457" s="496" t="s">
        <v>34</v>
      </c>
    </row>
    <row r="458" spans="1:15" ht="51">
      <c r="A458" s="446">
        <f>MAX(A$1:A457)+1</f>
        <v>339</v>
      </c>
      <c r="B458" s="416" t="s">
        <v>57</v>
      </c>
      <c r="C458" s="432" t="s">
        <v>1441</v>
      </c>
      <c r="D458" s="450">
        <v>0.52083333333333337</v>
      </c>
      <c r="E458" s="450">
        <v>0.52083333333333337</v>
      </c>
      <c r="F458" s="429">
        <f t="shared" si="9"/>
        <v>0</v>
      </c>
      <c r="G458" s="416" t="s">
        <v>1233</v>
      </c>
      <c r="H458" s="416" t="s">
        <v>1448</v>
      </c>
      <c r="I458" s="496" t="s">
        <v>34</v>
      </c>
      <c r="J458" s="496" t="s">
        <v>34</v>
      </c>
      <c r="K458" s="497" t="s">
        <v>34</v>
      </c>
      <c r="L458" s="497" t="s">
        <v>34</v>
      </c>
      <c r="M458" s="497" t="s">
        <v>34</v>
      </c>
      <c r="N458" s="416" t="s">
        <v>1133</v>
      </c>
      <c r="O458" s="496" t="s">
        <v>34</v>
      </c>
    </row>
    <row r="459" spans="1:15" ht="25.5">
      <c r="A459" s="446">
        <f>MAX(A$1:A458)+1</f>
        <v>340</v>
      </c>
      <c r="B459" s="457" t="s">
        <v>82</v>
      </c>
      <c r="C459" s="432" t="s">
        <v>1441</v>
      </c>
      <c r="D459" s="429">
        <v>0.53888888888888886</v>
      </c>
      <c r="E459" s="429">
        <v>0.74722222222222223</v>
      </c>
      <c r="F459" s="429">
        <f t="shared" si="9"/>
        <v>0.20833333333333337</v>
      </c>
      <c r="G459" s="466" t="s">
        <v>1417</v>
      </c>
      <c r="H459" s="416" t="s">
        <v>1418</v>
      </c>
      <c r="I459" s="496" t="s">
        <v>34</v>
      </c>
      <c r="J459" s="496" t="s">
        <v>34</v>
      </c>
      <c r="K459" s="497" t="s">
        <v>34</v>
      </c>
      <c r="L459" s="497" t="s">
        <v>34</v>
      </c>
      <c r="M459" s="497" t="s">
        <v>34</v>
      </c>
      <c r="N459" s="435" t="s">
        <v>1419</v>
      </c>
      <c r="O459" s="506" t="s">
        <v>34</v>
      </c>
    </row>
    <row r="460" spans="1:15" ht="64.5" customHeight="1">
      <c r="A460" s="446">
        <f>MAX(A$1:A459)+1</f>
        <v>341</v>
      </c>
      <c r="B460" s="416" t="s">
        <v>255</v>
      </c>
      <c r="C460" s="432" t="s">
        <v>1441</v>
      </c>
      <c r="D460" s="429">
        <v>0.68472222222222223</v>
      </c>
      <c r="E460" s="429">
        <v>0.85</v>
      </c>
      <c r="F460" s="429">
        <f t="shared" si="9"/>
        <v>0.16527777777777775</v>
      </c>
      <c r="G460" s="416" t="s">
        <v>1449</v>
      </c>
      <c r="H460" s="416" t="s">
        <v>1450</v>
      </c>
      <c r="I460" s="496" t="s">
        <v>34</v>
      </c>
      <c r="J460" s="496" t="s">
        <v>34</v>
      </c>
      <c r="K460" s="497" t="s">
        <v>34</v>
      </c>
      <c r="L460" s="497" t="s">
        <v>34</v>
      </c>
      <c r="M460" s="497" t="s">
        <v>34</v>
      </c>
      <c r="N460" s="496" t="s">
        <v>34</v>
      </c>
      <c r="O460" s="496" t="s">
        <v>34</v>
      </c>
    </row>
    <row r="461" spans="1:15" ht="25.5">
      <c r="A461" s="446">
        <f>MAX(A$1:A460)+1</f>
        <v>342</v>
      </c>
      <c r="B461" s="416" t="s">
        <v>372</v>
      </c>
      <c r="C461" s="432" t="s">
        <v>1441</v>
      </c>
      <c r="D461" s="429">
        <v>0.86875000000000002</v>
      </c>
      <c r="E461" s="429">
        <v>0.87083333333333324</v>
      </c>
      <c r="F461" s="429">
        <f t="shared" si="9"/>
        <v>2.0833333333332149E-3</v>
      </c>
      <c r="G461" s="416" t="s">
        <v>664</v>
      </c>
      <c r="H461" s="416" t="s">
        <v>1451</v>
      </c>
      <c r="I461" s="416" t="s">
        <v>671</v>
      </c>
      <c r="J461" s="429">
        <v>2.0833333333333333E-3</v>
      </c>
      <c r="K461" s="497" t="s">
        <v>34</v>
      </c>
      <c r="L461" s="497" t="s">
        <v>34</v>
      </c>
      <c r="M461" s="431">
        <v>1.6612237903225805E-4</v>
      </c>
      <c r="N461" s="496" t="s">
        <v>34</v>
      </c>
      <c r="O461" s="496" t="s">
        <v>34</v>
      </c>
    </row>
    <row r="462" spans="1:15" ht="25.5">
      <c r="A462" s="541">
        <f>MAX(A$1:A461)+1</f>
        <v>343</v>
      </c>
      <c r="B462" s="543" t="s">
        <v>82</v>
      </c>
      <c r="C462" s="545" t="s">
        <v>1452</v>
      </c>
      <c r="D462" s="537">
        <v>7.013888888888889E-2</v>
      </c>
      <c r="E462" s="429">
        <v>0.38472222222222219</v>
      </c>
      <c r="F462" s="429">
        <f t="shared" si="9"/>
        <v>0.31458333333333333</v>
      </c>
      <c r="G462" s="466" t="s">
        <v>1453</v>
      </c>
      <c r="H462" s="416" t="s">
        <v>1454</v>
      </c>
      <c r="I462" s="550" t="s">
        <v>1455</v>
      </c>
      <c r="J462" s="547" t="s">
        <v>1456</v>
      </c>
      <c r="K462" s="538" t="s">
        <v>34</v>
      </c>
      <c r="L462" s="538" t="s">
        <v>34</v>
      </c>
      <c r="M462" s="540">
        <v>0.22707277934587813</v>
      </c>
      <c r="N462" s="552" t="s">
        <v>1457</v>
      </c>
      <c r="O462" s="561" t="s">
        <v>34</v>
      </c>
    </row>
    <row r="463" spans="1:15" ht="30">
      <c r="A463" s="549"/>
      <c r="B463" s="557"/>
      <c r="C463" s="562"/>
      <c r="D463" s="555"/>
      <c r="E463" s="429">
        <v>0.35347222222222219</v>
      </c>
      <c r="F463" s="429">
        <f>E463-D462</f>
        <v>0.28333333333333333</v>
      </c>
      <c r="G463" s="466" t="s">
        <v>1458</v>
      </c>
      <c r="H463" s="435" t="s">
        <v>1459</v>
      </c>
      <c r="I463" s="551"/>
      <c r="J463" s="563"/>
      <c r="K463" s="558"/>
      <c r="L463" s="558"/>
      <c r="M463" s="558"/>
      <c r="N463" s="553"/>
      <c r="O463" s="553"/>
    </row>
    <row r="464" spans="1:15" ht="25.5">
      <c r="A464" s="549"/>
      <c r="B464" s="557"/>
      <c r="C464" s="562"/>
      <c r="D464" s="555"/>
      <c r="E464" s="449">
        <v>0.36249999999999999</v>
      </c>
      <c r="F464" s="429">
        <f>E464-D462</f>
        <v>0.29236111111111107</v>
      </c>
      <c r="G464" s="416" t="s">
        <v>827</v>
      </c>
      <c r="H464" s="416"/>
      <c r="I464" s="551"/>
      <c r="J464" s="563"/>
      <c r="K464" s="558"/>
      <c r="L464" s="558"/>
      <c r="M464" s="558"/>
      <c r="N464" s="553"/>
      <c r="O464" s="553"/>
    </row>
    <row r="465" spans="1:15" ht="15">
      <c r="A465" s="549"/>
      <c r="B465" s="557"/>
      <c r="C465" s="562"/>
      <c r="D465" s="555"/>
      <c r="E465" s="429">
        <v>0.12013888888888889</v>
      </c>
      <c r="F465" s="429">
        <f>E465-D462</f>
        <v>0.05</v>
      </c>
      <c r="G465" s="453" t="s">
        <v>1460</v>
      </c>
      <c r="H465" s="435" t="s">
        <v>1461</v>
      </c>
      <c r="I465" s="551"/>
      <c r="J465" s="563"/>
      <c r="K465" s="558"/>
      <c r="L465" s="558"/>
      <c r="M465" s="558"/>
      <c r="N465" s="553"/>
      <c r="O465" s="553"/>
    </row>
    <row r="466" spans="1:15" ht="30">
      <c r="A466" s="549"/>
      <c r="B466" s="557"/>
      <c r="C466" s="562"/>
      <c r="D466" s="556"/>
      <c r="E466" s="429">
        <v>0.12152777777777778</v>
      </c>
      <c r="F466" s="429">
        <f>E466-D462</f>
        <v>5.1388888888888887E-2</v>
      </c>
      <c r="G466" s="453" t="s">
        <v>1462</v>
      </c>
      <c r="H466" s="435" t="s">
        <v>1463</v>
      </c>
      <c r="I466" s="551"/>
      <c r="J466" s="563"/>
      <c r="K466" s="558"/>
      <c r="L466" s="558"/>
      <c r="M466" s="558"/>
      <c r="N466" s="553"/>
      <c r="O466" s="553"/>
    </row>
    <row r="467" spans="1:15" ht="30">
      <c r="A467" s="542"/>
      <c r="B467" s="544"/>
      <c r="C467" s="546"/>
      <c r="D467" s="429">
        <v>7.2222222222222229E-2</v>
      </c>
      <c r="E467" s="429" t="s">
        <v>1464</v>
      </c>
      <c r="F467" s="430">
        <v>2.4368055555555554</v>
      </c>
      <c r="G467" s="453" t="s">
        <v>1465</v>
      </c>
      <c r="H467" s="435" t="s">
        <v>1466</v>
      </c>
      <c r="I467" s="536"/>
      <c r="J467" s="548"/>
      <c r="K467" s="539"/>
      <c r="L467" s="539"/>
      <c r="M467" s="539"/>
      <c r="N467" s="554"/>
      <c r="O467" s="554"/>
    </row>
    <row r="468" spans="1:15" ht="25.5">
      <c r="A468" s="446">
        <f>MAX(A$1:A467)+1</f>
        <v>344</v>
      </c>
      <c r="B468" s="416" t="s">
        <v>308</v>
      </c>
      <c r="C468" s="432" t="s">
        <v>1452</v>
      </c>
      <c r="D468" s="449">
        <v>0.43888888888888888</v>
      </c>
      <c r="E468" s="429" t="s">
        <v>1467</v>
      </c>
      <c r="F468" s="430">
        <v>1.3263888888888888</v>
      </c>
      <c r="G468" s="416" t="s">
        <v>777</v>
      </c>
      <c r="H468" s="416"/>
      <c r="I468" s="496" t="s">
        <v>34</v>
      </c>
      <c r="J468" s="496" t="s">
        <v>34</v>
      </c>
      <c r="K468" s="497" t="s">
        <v>34</v>
      </c>
      <c r="L468" s="497" t="s">
        <v>34</v>
      </c>
      <c r="M468" s="497" t="s">
        <v>34</v>
      </c>
      <c r="N468" s="496" t="s">
        <v>34</v>
      </c>
      <c r="O468" s="496" t="s">
        <v>34</v>
      </c>
    </row>
    <row r="469" spans="1:15" ht="25.5">
      <c r="A469" s="541">
        <f>MAX(A$1:A468)+1</f>
        <v>345</v>
      </c>
      <c r="B469" s="550" t="s">
        <v>292</v>
      </c>
      <c r="C469" s="545" t="s">
        <v>1452</v>
      </c>
      <c r="D469" s="537">
        <v>0.63958333333333328</v>
      </c>
      <c r="E469" s="429">
        <v>0.67499999999999993</v>
      </c>
      <c r="F469" s="429">
        <f t="shared" si="9"/>
        <v>3.5416666666666652E-2</v>
      </c>
      <c r="G469" s="416" t="s">
        <v>1468</v>
      </c>
      <c r="H469" s="416" t="s">
        <v>1469</v>
      </c>
      <c r="I469" s="535" t="s">
        <v>34</v>
      </c>
      <c r="J469" s="535" t="s">
        <v>34</v>
      </c>
      <c r="K469" s="538" t="s">
        <v>34</v>
      </c>
      <c r="L469" s="538" t="s">
        <v>34</v>
      </c>
      <c r="M469" s="538" t="s">
        <v>34</v>
      </c>
      <c r="N469" s="535" t="s">
        <v>34</v>
      </c>
      <c r="O469" s="535" t="s">
        <v>34</v>
      </c>
    </row>
    <row r="470" spans="1:15" ht="38.25">
      <c r="A470" s="542"/>
      <c r="B470" s="536"/>
      <c r="C470" s="546"/>
      <c r="D470" s="556"/>
      <c r="E470" s="449">
        <v>0.65347222222222223</v>
      </c>
      <c r="F470" s="429">
        <f>E470-D469</f>
        <v>1.3888888888888951E-2</v>
      </c>
      <c r="G470" s="416" t="s">
        <v>1470</v>
      </c>
      <c r="H470" s="416" t="s">
        <v>1471</v>
      </c>
      <c r="I470" s="536"/>
      <c r="J470" s="536"/>
      <c r="K470" s="539"/>
      <c r="L470" s="539"/>
      <c r="M470" s="539"/>
      <c r="N470" s="536"/>
      <c r="O470" s="536"/>
    </row>
    <row r="471" spans="1:15" ht="25.5">
      <c r="A471" s="446">
        <f>MAX(A$1:A470)+1</f>
        <v>346</v>
      </c>
      <c r="B471" s="416" t="s">
        <v>277</v>
      </c>
      <c r="C471" s="448" t="s">
        <v>1452</v>
      </c>
      <c r="D471" s="429">
        <v>0.68194444444444446</v>
      </c>
      <c r="E471" s="429">
        <v>0.70833333333333337</v>
      </c>
      <c r="F471" s="429">
        <f t="shared" si="9"/>
        <v>2.6388888888888906E-2</v>
      </c>
      <c r="G471" s="416" t="s">
        <v>1472</v>
      </c>
      <c r="H471" s="416" t="s">
        <v>1473</v>
      </c>
      <c r="I471" s="496" t="s">
        <v>34</v>
      </c>
      <c r="J471" s="496" t="s">
        <v>34</v>
      </c>
      <c r="K471" s="497" t="s">
        <v>34</v>
      </c>
      <c r="L471" s="497" t="s">
        <v>34</v>
      </c>
      <c r="M471" s="497" t="s">
        <v>34</v>
      </c>
      <c r="N471" s="416" t="s">
        <v>1474</v>
      </c>
      <c r="O471" s="496" t="s">
        <v>34</v>
      </c>
    </row>
    <row r="472" spans="1:15" ht="25.5">
      <c r="A472" s="446">
        <f>MAX(A$1:A471)+1</f>
        <v>347</v>
      </c>
      <c r="B472" s="447" t="s">
        <v>85</v>
      </c>
      <c r="C472" s="432" t="s">
        <v>1452</v>
      </c>
      <c r="D472" s="429">
        <v>0.71388888888888891</v>
      </c>
      <c r="E472" s="429">
        <v>0.72222222222222221</v>
      </c>
      <c r="F472" s="429">
        <f t="shared" si="9"/>
        <v>8.3333333333333037E-3</v>
      </c>
      <c r="G472" s="416" t="s">
        <v>1283</v>
      </c>
      <c r="H472" s="416" t="s">
        <v>1475</v>
      </c>
      <c r="I472" s="496" t="s">
        <v>34</v>
      </c>
      <c r="J472" s="496" t="s">
        <v>34</v>
      </c>
      <c r="K472" s="497" t="s">
        <v>34</v>
      </c>
      <c r="L472" s="497" t="s">
        <v>34</v>
      </c>
      <c r="M472" s="497" t="s">
        <v>34</v>
      </c>
      <c r="N472" s="496" t="s">
        <v>34</v>
      </c>
      <c r="O472" s="496" t="s">
        <v>34</v>
      </c>
    </row>
    <row r="473" spans="1:15" ht="15">
      <c r="A473" s="446">
        <f>MAX(A$1:A472)+1</f>
        <v>348</v>
      </c>
      <c r="B473" s="447" t="s">
        <v>1311</v>
      </c>
      <c r="C473" s="432" t="s">
        <v>1452</v>
      </c>
      <c r="D473" s="429">
        <v>0.72916666666666663</v>
      </c>
      <c r="E473" s="429">
        <v>0.72916666666666663</v>
      </c>
      <c r="F473" s="429">
        <f t="shared" si="9"/>
        <v>0</v>
      </c>
      <c r="G473" s="416" t="s">
        <v>1321</v>
      </c>
      <c r="H473" s="416" t="s">
        <v>1313</v>
      </c>
      <c r="I473" s="496" t="s">
        <v>34</v>
      </c>
      <c r="J473" s="496" t="s">
        <v>34</v>
      </c>
      <c r="K473" s="497" t="s">
        <v>34</v>
      </c>
      <c r="L473" s="497" t="s">
        <v>34</v>
      </c>
      <c r="M473" s="497" t="s">
        <v>34</v>
      </c>
      <c r="N473" s="496" t="s">
        <v>34</v>
      </c>
      <c r="O473" s="496" t="s">
        <v>34</v>
      </c>
    </row>
    <row r="474" spans="1:15" ht="38.25">
      <c r="A474" s="446">
        <f>MAX(A$1:A473)+1</f>
        <v>349</v>
      </c>
      <c r="B474" s="447" t="s">
        <v>908</v>
      </c>
      <c r="C474" s="432" t="s">
        <v>1452</v>
      </c>
      <c r="D474" s="429">
        <v>0.80138888888888893</v>
      </c>
      <c r="E474" s="429">
        <v>0.81666666666666676</v>
      </c>
      <c r="F474" s="429">
        <f t="shared" si="9"/>
        <v>1.5277777777777835E-2</v>
      </c>
      <c r="G474" s="416" t="s">
        <v>1124</v>
      </c>
      <c r="H474" s="416" t="s">
        <v>1125</v>
      </c>
      <c r="I474" s="496" t="s">
        <v>34</v>
      </c>
      <c r="J474" s="496" t="s">
        <v>34</v>
      </c>
      <c r="K474" s="497" t="s">
        <v>34</v>
      </c>
      <c r="L474" s="497" t="s">
        <v>34</v>
      </c>
      <c r="M474" s="497" t="s">
        <v>34</v>
      </c>
      <c r="N474" s="416" t="s">
        <v>1410</v>
      </c>
      <c r="O474" s="496" t="s">
        <v>34</v>
      </c>
    </row>
    <row r="475" spans="1:15" ht="25.5">
      <c r="A475" s="446">
        <f>MAX(A$1:A474)+1</f>
        <v>350</v>
      </c>
      <c r="B475" s="447" t="s">
        <v>837</v>
      </c>
      <c r="C475" s="432" t="s">
        <v>1452</v>
      </c>
      <c r="D475" s="429">
        <v>0.95347222222222217</v>
      </c>
      <c r="E475" s="429">
        <v>0.97569444444444453</v>
      </c>
      <c r="F475" s="429">
        <f t="shared" si="9"/>
        <v>2.2222222222222365E-2</v>
      </c>
      <c r="G475" s="416" t="s">
        <v>1476</v>
      </c>
      <c r="H475" s="416" t="s">
        <v>1477</v>
      </c>
      <c r="I475" s="496" t="s">
        <v>34</v>
      </c>
      <c r="J475" s="496" t="s">
        <v>34</v>
      </c>
      <c r="K475" s="497" t="s">
        <v>34</v>
      </c>
      <c r="L475" s="497" t="s">
        <v>34</v>
      </c>
      <c r="M475" s="497" t="s">
        <v>34</v>
      </c>
      <c r="N475" s="496" t="s">
        <v>34</v>
      </c>
      <c r="O475" s="496" t="s">
        <v>34</v>
      </c>
    </row>
    <row r="476" spans="1:15" ht="25.5">
      <c r="A476" s="541">
        <f>MAX(A$1:A475)+1</f>
        <v>351</v>
      </c>
      <c r="B476" s="602" t="s">
        <v>56</v>
      </c>
      <c r="C476" s="545" t="s">
        <v>1478</v>
      </c>
      <c r="D476" s="537">
        <v>0.4513888888888889</v>
      </c>
      <c r="E476" s="449">
        <v>0.47222222222222227</v>
      </c>
      <c r="F476" s="429">
        <f t="shared" si="9"/>
        <v>2.083333333333337E-2</v>
      </c>
      <c r="G476" s="416" t="s">
        <v>1479</v>
      </c>
      <c r="H476" s="550" t="s">
        <v>1480</v>
      </c>
      <c r="I476" s="550" t="s">
        <v>1481</v>
      </c>
      <c r="J476" s="580" t="s">
        <v>2194</v>
      </c>
      <c r="K476" s="538" t="s">
        <v>34</v>
      </c>
      <c r="L476" s="538" t="s">
        <v>34</v>
      </c>
      <c r="M476" s="540">
        <v>7.1992631541218641E-2</v>
      </c>
      <c r="N476" s="550" t="s">
        <v>1482</v>
      </c>
      <c r="O476" s="535" t="s">
        <v>34</v>
      </c>
    </row>
    <row r="477" spans="1:15">
      <c r="A477" s="549"/>
      <c r="B477" s="608"/>
      <c r="C477" s="562"/>
      <c r="D477" s="555"/>
      <c r="E477" s="449">
        <v>0.47083333333333338</v>
      </c>
      <c r="F477" s="429">
        <f>E477-D476</f>
        <v>1.9444444444444486E-2</v>
      </c>
      <c r="G477" s="416" t="s">
        <v>833</v>
      </c>
      <c r="H477" s="551"/>
      <c r="I477" s="551"/>
      <c r="J477" s="555"/>
      <c r="K477" s="558"/>
      <c r="L477" s="558"/>
      <c r="M477" s="558"/>
      <c r="N477" s="551"/>
      <c r="O477" s="551"/>
    </row>
    <row r="478" spans="1:15">
      <c r="A478" s="549"/>
      <c r="B478" s="608"/>
      <c r="C478" s="562"/>
      <c r="D478" s="555"/>
      <c r="E478" s="449">
        <v>0.47500000000000003</v>
      </c>
      <c r="F478" s="429">
        <f>E478-D476</f>
        <v>2.3611111111111138E-2</v>
      </c>
      <c r="G478" s="416" t="s">
        <v>1483</v>
      </c>
      <c r="H478" s="551"/>
      <c r="I478" s="551"/>
      <c r="J478" s="555"/>
      <c r="K478" s="558"/>
      <c r="L478" s="558"/>
      <c r="M478" s="558"/>
      <c r="N478" s="551"/>
      <c r="O478" s="551"/>
    </row>
    <row r="479" spans="1:15">
      <c r="A479" s="549"/>
      <c r="B479" s="608"/>
      <c r="C479" s="562"/>
      <c r="D479" s="555"/>
      <c r="E479" s="449">
        <v>0.47500000000000003</v>
      </c>
      <c r="F479" s="429">
        <f>E479-D476</f>
        <v>2.3611111111111138E-2</v>
      </c>
      <c r="G479" s="416" t="s">
        <v>1484</v>
      </c>
      <c r="H479" s="551"/>
      <c r="I479" s="551"/>
      <c r="J479" s="555"/>
      <c r="K479" s="558"/>
      <c r="L479" s="558"/>
      <c r="M479" s="558"/>
      <c r="N479" s="551"/>
      <c r="O479" s="551"/>
    </row>
    <row r="480" spans="1:15">
      <c r="A480" s="549"/>
      <c r="B480" s="608"/>
      <c r="C480" s="562"/>
      <c r="D480" s="555"/>
      <c r="E480" s="449">
        <v>0.47500000000000003</v>
      </c>
      <c r="F480" s="429">
        <f>E480-D476</f>
        <v>2.3611111111111138E-2</v>
      </c>
      <c r="G480" s="416" t="s">
        <v>1485</v>
      </c>
      <c r="H480" s="551"/>
      <c r="I480" s="551"/>
      <c r="J480" s="555"/>
      <c r="K480" s="558"/>
      <c r="L480" s="558"/>
      <c r="M480" s="558"/>
      <c r="N480" s="551"/>
      <c r="O480" s="551"/>
    </row>
    <row r="481" spans="1:15">
      <c r="A481" s="549"/>
      <c r="B481" s="608"/>
      <c r="C481" s="562"/>
      <c r="D481" s="555"/>
      <c r="E481" s="429">
        <v>0.47152777777777777</v>
      </c>
      <c r="F481" s="429">
        <f>E481-D476</f>
        <v>2.0138888888888873E-2</v>
      </c>
      <c r="G481" s="416" t="s">
        <v>1486</v>
      </c>
      <c r="H481" s="551"/>
      <c r="I481" s="551"/>
      <c r="J481" s="555"/>
      <c r="K481" s="558"/>
      <c r="L481" s="558"/>
      <c r="M481" s="558"/>
      <c r="N481" s="551"/>
      <c r="O481" s="551"/>
    </row>
    <row r="482" spans="1:15">
      <c r="A482" s="549"/>
      <c r="B482" s="608"/>
      <c r="C482" s="562"/>
      <c r="D482" s="555"/>
      <c r="E482" s="429">
        <v>0.4680555555555555</v>
      </c>
      <c r="F482" s="429">
        <f>E482-D476</f>
        <v>1.6666666666666607E-2</v>
      </c>
      <c r="G482" s="416" t="s">
        <v>1487</v>
      </c>
      <c r="H482" s="550" t="s">
        <v>1488</v>
      </c>
      <c r="I482" s="551"/>
      <c r="J482" s="555"/>
      <c r="K482" s="558"/>
      <c r="L482" s="558"/>
      <c r="M482" s="558"/>
      <c r="N482" s="551"/>
      <c r="O482" s="551"/>
    </row>
    <row r="483" spans="1:15">
      <c r="A483" s="549"/>
      <c r="B483" s="608"/>
      <c r="C483" s="562"/>
      <c r="D483" s="555"/>
      <c r="E483" s="449">
        <v>0.54583333333333328</v>
      </c>
      <c r="F483" s="429">
        <f t="shared" ref="F483:F485" si="10">E483-D483</f>
        <v>0.54583333333333328</v>
      </c>
      <c r="G483" s="416" t="s">
        <v>912</v>
      </c>
      <c r="H483" s="536"/>
      <c r="I483" s="551"/>
      <c r="J483" s="555"/>
      <c r="K483" s="558"/>
      <c r="L483" s="558"/>
      <c r="M483" s="558"/>
      <c r="N483" s="551"/>
      <c r="O483" s="551"/>
    </row>
    <row r="484" spans="1:15" ht="38.25">
      <c r="A484" s="549"/>
      <c r="B484" s="608"/>
      <c r="C484" s="562"/>
      <c r="D484" s="556"/>
      <c r="E484" s="449">
        <v>0.46527777777777773</v>
      </c>
      <c r="F484" s="429">
        <f>E484-D476</f>
        <v>1.388888888888884E-2</v>
      </c>
      <c r="G484" s="416" t="s">
        <v>1286</v>
      </c>
      <c r="H484" s="416" t="s">
        <v>1489</v>
      </c>
      <c r="I484" s="551"/>
      <c r="J484" s="555"/>
      <c r="K484" s="558"/>
      <c r="L484" s="558"/>
      <c r="M484" s="558"/>
      <c r="N484" s="551"/>
      <c r="O484" s="551"/>
    </row>
    <row r="485" spans="1:15">
      <c r="A485" s="549"/>
      <c r="B485" s="608"/>
      <c r="C485" s="562"/>
      <c r="D485" s="537">
        <v>0.4548611111111111</v>
      </c>
      <c r="E485" s="449">
        <v>0.47569444444444442</v>
      </c>
      <c r="F485" s="429">
        <f t="shared" si="10"/>
        <v>2.0833333333333315E-2</v>
      </c>
      <c r="G485" s="416" t="s">
        <v>1490</v>
      </c>
      <c r="H485" s="550" t="s">
        <v>1491</v>
      </c>
      <c r="I485" s="551"/>
      <c r="J485" s="555"/>
      <c r="K485" s="558"/>
      <c r="L485" s="558"/>
      <c r="M485" s="558"/>
      <c r="N485" s="551"/>
      <c r="O485" s="551"/>
    </row>
    <row r="486" spans="1:15">
      <c r="A486" s="549"/>
      <c r="B486" s="608"/>
      <c r="C486" s="562"/>
      <c r="D486" s="555"/>
      <c r="E486" s="449">
        <v>0.47569444444444442</v>
      </c>
      <c r="F486" s="429">
        <f>E486-D485</f>
        <v>2.0833333333333315E-2</v>
      </c>
      <c r="G486" s="416" t="s">
        <v>1492</v>
      </c>
      <c r="H486" s="551"/>
      <c r="I486" s="551"/>
      <c r="J486" s="555"/>
      <c r="K486" s="558"/>
      <c r="L486" s="558"/>
      <c r="M486" s="558"/>
      <c r="N486" s="551"/>
      <c r="O486" s="551"/>
    </row>
    <row r="487" spans="1:15">
      <c r="A487" s="549"/>
      <c r="B487" s="608"/>
      <c r="C487" s="562"/>
      <c r="D487" s="555"/>
      <c r="E487" s="449">
        <v>0.47569444444444442</v>
      </c>
      <c r="F487" s="429">
        <f>E487-D485</f>
        <v>2.0833333333333315E-2</v>
      </c>
      <c r="G487" s="416" t="s">
        <v>1085</v>
      </c>
      <c r="H487" s="551"/>
      <c r="I487" s="551"/>
      <c r="J487" s="555"/>
      <c r="K487" s="558"/>
      <c r="L487" s="558"/>
      <c r="M487" s="558"/>
      <c r="N487" s="551"/>
      <c r="O487" s="551"/>
    </row>
    <row r="488" spans="1:15">
      <c r="A488" s="549"/>
      <c r="B488" s="608"/>
      <c r="C488" s="562"/>
      <c r="D488" s="555"/>
      <c r="E488" s="449">
        <v>0.47916666666666669</v>
      </c>
      <c r="F488" s="429">
        <f>E488-D485</f>
        <v>2.430555555555558E-2</v>
      </c>
      <c r="G488" s="416" t="s">
        <v>1493</v>
      </c>
      <c r="H488" s="551"/>
      <c r="I488" s="551"/>
      <c r="J488" s="555"/>
      <c r="K488" s="558"/>
      <c r="L488" s="558"/>
      <c r="M488" s="558"/>
      <c r="N488" s="551"/>
      <c r="O488" s="551"/>
    </row>
    <row r="489" spans="1:15" ht="25.5">
      <c r="A489" s="542"/>
      <c r="B489" s="603"/>
      <c r="C489" s="546"/>
      <c r="D489" s="556"/>
      <c r="E489" s="449">
        <v>0.47569444444444442</v>
      </c>
      <c r="F489" s="429">
        <f>E489-D485</f>
        <v>2.0833333333333315E-2</v>
      </c>
      <c r="G489" s="416" t="s">
        <v>1494</v>
      </c>
      <c r="H489" s="536"/>
      <c r="I489" s="536"/>
      <c r="J489" s="556"/>
      <c r="K489" s="539"/>
      <c r="L489" s="539"/>
      <c r="M489" s="539"/>
      <c r="N489" s="536"/>
      <c r="O489" s="536"/>
    </row>
    <row r="490" spans="1:15" ht="25.5">
      <c r="A490" s="541">
        <f>MAX(A$1:A489)+1</f>
        <v>352</v>
      </c>
      <c r="B490" s="602" t="s">
        <v>56</v>
      </c>
      <c r="C490" s="545" t="s">
        <v>1478</v>
      </c>
      <c r="D490" s="537">
        <v>0.5083333333333333</v>
      </c>
      <c r="E490" s="449">
        <v>0.56041666666666667</v>
      </c>
      <c r="F490" s="429">
        <f t="shared" ref="F490:F527" si="11">E490-D490</f>
        <v>5.208333333333337E-2</v>
      </c>
      <c r="G490" s="416" t="s">
        <v>1479</v>
      </c>
      <c r="H490" s="550" t="s">
        <v>1480</v>
      </c>
      <c r="I490" s="550" t="s">
        <v>1495</v>
      </c>
      <c r="J490" s="550" t="s">
        <v>1496</v>
      </c>
      <c r="K490" s="538" t="s">
        <v>34</v>
      </c>
      <c r="L490" s="538" t="s">
        <v>34</v>
      </c>
      <c r="M490" s="540">
        <v>7.591619285394266E-2</v>
      </c>
      <c r="N490" s="550" t="s">
        <v>1482</v>
      </c>
      <c r="O490" s="535" t="s">
        <v>34</v>
      </c>
    </row>
    <row r="491" spans="1:15">
      <c r="A491" s="549"/>
      <c r="B491" s="608"/>
      <c r="C491" s="562"/>
      <c r="D491" s="555"/>
      <c r="E491" s="449">
        <v>0.56041666666666667</v>
      </c>
      <c r="F491" s="429">
        <f>E491-D490</f>
        <v>5.208333333333337E-2</v>
      </c>
      <c r="G491" s="416" t="s">
        <v>833</v>
      </c>
      <c r="H491" s="551"/>
      <c r="I491" s="551"/>
      <c r="J491" s="551"/>
      <c r="K491" s="558"/>
      <c r="L491" s="558"/>
      <c r="M491" s="558"/>
      <c r="N491" s="551"/>
      <c r="O491" s="551"/>
    </row>
    <row r="492" spans="1:15">
      <c r="A492" s="549"/>
      <c r="B492" s="608"/>
      <c r="C492" s="562"/>
      <c r="D492" s="555"/>
      <c r="E492" s="449">
        <v>0.55555555555555558</v>
      </c>
      <c r="F492" s="429">
        <f>E492-D490</f>
        <v>4.7222222222222276E-2</v>
      </c>
      <c r="G492" s="416" t="s">
        <v>1483</v>
      </c>
      <c r="H492" s="551"/>
      <c r="I492" s="551"/>
      <c r="J492" s="551"/>
      <c r="K492" s="558"/>
      <c r="L492" s="558"/>
      <c r="M492" s="558"/>
      <c r="N492" s="551"/>
      <c r="O492" s="551"/>
    </row>
    <row r="493" spans="1:15">
      <c r="A493" s="549"/>
      <c r="B493" s="608"/>
      <c r="C493" s="562"/>
      <c r="D493" s="555"/>
      <c r="E493" s="449">
        <v>0.56041666666666667</v>
      </c>
      <c r="F493" s="429">
        <f>E493-D490</f>
        <v>5.208333333333337E-2</v>
      </c>
      <c r="G493" s="416" t="s">
        <v>1484</v>
      </c>
      <c r="H493" s="551"/>
      <c r="I493" s="551"/>
      <c r="J493" s="551"/>
      <c r="K493" s="558"/>
      <c r="L493" s="558"/>
      <c r="M493" s="558"/>
      <c r="N493" s="551"/>
      <c r="O493" s="551"/>
    </row>
    <row r="494" spans="1:15">
      <c r="A494" s="549"/>
      <c r="B494" s="608"/>
      <c r="C494" s="562"/>
      <c r="D494" s="555"/>
      <c r="E494" s="449">
        <v>0.56041666666666667</v>
      </c>
      <c r="F494" s="429">
        <f>E494-D490</f>
        <v>5.208333333333337E-2</v>
      </c>
      <c r="G494" s="416" t="s">
        <v>1485</v>
      </c>
      <c r="H494" s="551"/>
      <c r="I494" s="551"/>
      <c r="J494" s="551"/>
      <c r="K494" s="558"/>
      <c r="L494" s="558"/>
      <c r="M494" s="558"/>
      <c r="N494" s="551"/>
      <c r="O494" s="551"/>
    </row>
    <row r="495" spans="1:15">
      <c r="A495" s="549"/>
      <c r="B495" s="608"/>
      <c r="C495" s="562"/>
      <c r="D495" s="556"/>
      <c r="E495" s="429">
        <v>0.76458333333333339</v>
      </c>
      <c r="F495" s="429">
        <f>E495-D490</f>
        <v>0.25625000000000009</v>
      </c>
      <c r="G495" s="416" t="s">
        <v>1486</v>
      </c>
      <c r="H495" s="551"/>
      <c r="I495" s="551"/>
      <c r="J495" s="551"/>
      <c r="K495" s="558"/>
      <c r="L495" s="558"/>
      <c r="M495" s="558"/>
      <c r="N495" s="551"/>
      <c r="O495" s="551"/>
    </row>
    <row r="496" spans="1:15">
      <c r="A496" s="549"/>
      <c r="B496" s="608"/>
      <c r="C496" s="562"/>
      <c r="D496" s="537">
        <v>0.51250000000000007</v>
      </c>
      <c r="E496" s="605">
        <v>0.55486111111111114</v>
      </c>
      <c r="F496" s="537">
        <f t="shared" si="11"/>
        <v>4.2361111111111072E-2</v>
      </c>
      <c r="G496" s="416" t="s">
        <v>1497</v>
      </c>
      <c r="H496" s="551"/>
      <c r="I496" s="551"/>
      <c r="J496" s="551"/>
      <c r="K496" s="558"/>
      <c r="L496" s="558"/>
      <c r="M496" s="558"/>
      <c r="N496" s="551"/>
      <c r="O496" s="551"/>
    </row>
    <row r="497" spans="1:15">
      <c r="A497" s="549"/>
      <c r="B497" s="608"/>
      <c r="C497" s="562"/>
      <c r="D497" s="555"/>
      <c r="E497" s="606"/>
      <c r="F497" s="555"/>
      <c r="G497" s="416" t="s">
        <v>1490</v>
      </c>
      <c r="H497" s="551"/>
      <c r="I497" s="551"/>
      <c r="J497" s="551"/>
      <c r="K497" s="558"/>
      <c r="L497" s="558"/>
      <c r="M497" s="558"/>
      <c r="N497" s="551"/>
      <c r="O497" s="551"/>
    </row>
    <row r="498" spans="1:15">
      <c r="A498" s="549"/>
      <c r="B498" s="608"/>
      <c r="C498" s="562"/>
      <c r="D498" s="555"/>
      <c r="E498" s="606"/>
      <c r="F498" s="555"/>
      <c r="G498" s="416" t="s">
        <v>1492</v>
      </c>
      <c r="H498" s="551"/>
      <c r="I498" s="551"/>
      <c r="J498" s="551"/>
      <c r="K498" s="558"/>
      <c r="L498" s="558"/>
      <c r="M498" s="558"/>
      <c r="N498" s="551"/>
      <c r="O498" s="551"/>
    </row>
    <row r="499" spans="1:15">
      <c r="A499" s="549"/>
      <c r="B499" s="608"/>
      <c r="C499" s="562"/>
      <c r="D499" s="555"/>
      <c r="E499" s="607"/>
      <c r="F499" s="556"/>
      <c r="G499" s="416" t="s">
        <v>1085</v>
      </c>
      <c r="H499" s="551"/>
      <c r="I499" s="551"/>
      <c r="J499" s="551"/>
      <c r="K499" s="558"/>
      <c r="L499" s="558"/>
      <c r="M499" s="558"/>
      <c r="N499" s="551"/>
      <c r="O499" s="551"/>
    </row>
    <row r="500" spans="1:15">
      <c r="A500" s="549"/>
      <c r="B500" s="608"/>
      <c r="C500" s="562"/>
      <c r="D500" s="555"/>
      <c r="E500" s="449">
        <v>0.57430555555555551</v>
      </c>
      <c r="F500" s="429">
        <f>E500-D496</f>
        <v>6.1805555555555447E-2</v>
      </c>
      <c r="G500" s="416" t="s">
        <v>1493</v>
      </c>
      <c r="H500" s="551"/>
      <c r="I500" s="551"/>
      <c r="J500" s="551"/>
      <c r="K500" s="558"/>
      <c r="L500" s="558"/>
      <c r="M500" s="558"/>
      <c r="N500" s="551"/>
      <c r="O500" s="551"/>
    </row>
    <row r="501" spans="1:15" ht="25.5">
      <c r="A501" s="446">
        <f>MAX(A$1:A500)+1</f>
        <v>353</v>
      </c>
      <c r="B501" s="447" t="s">
        <v>803</v>
      </c>
      <c r="C501" s="432" t="s">
        <v>1478</v>
      </c>
      <c r="D501" s="429">
        <v>0.5229166666666667</v>
      </c>
      <c r="E501" s="429">
        <v>0.5229166666666667</v>
      </c>
      <c r="F501" s="429">
        <f t="shared" si="11"/>
        <v>0</v>
      </c>
      <c r="G501" s="416" t="s">
        <v>1498</v>
      </c>
      <c r="H501" s="416" t="s">
        <v>1499</v>
      </c>
      <c r="I501" s="496" t="s">
        <v>34</v>
      </c>
      <c r="J501" s="496" t="s">
        <v>34</v>
      </c>
      <c r="K501" s="497" t="s">
        <v>34</v>
      </c>
      <c r="L501" s="497" t="s">
        <v>34</v>
      </c>
      <c r="M501" s="497" t="s">
        <v>34</v>
      </c>
      <c r="N501" s="496" t="s">
        <v>34</v>
      </c>
      <c r="O501" s="496" t="s">
        <v>34</v>
      </c>
    </row>
    <row r="502" spans="1:15" ht="51">
      <c r="A502" s="541">
        <f>MAX(A$1:A501)+1</f>
        <v>354</v>
      </c>
      <c r="B502" s="602" t="s">
        <v>86</v>
      </c>
      <c r="C502" s="545" t="s">
        <v>1478</v>
      </c>
      <c r="D502" s="537">
        <v>0.5444444444444444</v>
      </c>
      <c r="E502" s="537">
        <v>0.5444444444444444</v>
      </c>
      <c r="F502" s="537">
        <f t="shared" si="11"/>
        <v>0</v>
      </c>
      <c r="G502" s="416" t="s">
        <v>1500</v>
      </c>
      <c r="H502" s="416" t="s">
        <v>1501</v>
      </c>
      <c r="I502" s="535" t="s">
        <v>34</v>
      </c>
      <c r="J502" s="535" t="s">
        <v>34</v>
      </c>
      <c r="K502" s="538" t="s">
        <v>34</v>
      </c>
      <c r="L502" s="538" t="s">
        <v>34</v>
      </c>
      <c r="M502" s="538" t="s">
        <v>34</v>
      </c>
      <c r="N502" s="550" t="s">
        <v>904</v>
      </c>
      <c r="O502" s="535" t="s">
        <v>34</v>
      </c>
    </row>
    <row r="503" spans="1:15" ht="51">
      <c r="A503" s="542"/>
      <c r="B503" s="603"/>
      <c r="C503" s="546"/>
      <c r="D503" s="556"/>
      <c r="E503" s="556"/>
      <c r="F503" s="556"/>
      <c r="G503" s="416" t="s">
        <v>905</v>
      </c>
      <c r="H503" s="416" t="s">
        <v>1502</v>
      </c>
      <c r="I503" s="536"/>
      <c r="J503" s="536"/>
      <c r="K503" s="539"/>
      <c r="L503" s="539"/>
      <c r="M503" s="539"/>
      <c r="N503" s="536"/>
      <c r="O503" s="536"/>
    </row>
    <row r="504" spans="1:15" ht="51">
      <c r="A504" s="446">
        <f>MAX(A$1:A503)+1</f>
        <v>355</v>
      </c>
      <c r="B504" s="416" t="s">
        <v>294</v>
      </c>
      <c r="C504" s="432" t="s">
        <v>1478</v>
      </c>
      <c r="D504" s="429">
        <v>0.59652777777777777</v>
      </c>
      <c r="E504" s="429">
        <v>0.68888888888888899</v>
      </c>
      <c r="F504" s="429">
        <f t="shared" si="11"/>
        <v>9.2361111111111227E-2</v>
      </c>
      <c r="G504" s="416" t="s">
        <v>634</v>
      </c>
      <c r="H504" s="416" t="s">
        <v>1503</v>
      </c>
      <c r="I504" s="496" t="s">
        <v>34</v>
      </c>
      <c r="J504" s="496" t="s">
        <v>34</v>
      </c>
      <c r="K504" s="497" t="s">
        <v>34</v>
      </c>
      <c r="L504" s="497" t="s">
        <v>34</v>
      </c>
      <c r="M504" s="497" t="s">
        <v>34</v>
      </c>
      <c r="N504" s="416" t="s">
        <v>1504</v>
      </c>
      <c r="O504" s="496" t="s">
        <v>34</v>
      </c>
    </row>
    <row r="505" spans="1:15" ht="25.5">
      <c r="A505" s="446">
        <f>MAX(A$1:A504)+1</f>
        <v>356</v>
      </c>
      <c r="B505" s="457" t="s">
        <v>82</v>
      </c>
      <c r="C505" s="432" t="s">
        <v>1505</v>
      </c>
      <c r="D505" s="429">
        <v>1.2499999999999999E-2</v>
      </c>
      <c r="E505" s="429">
        <v>2.9861111111111113E-2</v>
      </c>
      <c r="F505" s="429">
        <f t="shared" si="11"/>
        <v>1.7361111111111112E-2</v>
      </c>
      <c r="G505" s="466" t="s">
        <v>1417</v>
      </c>
      <c r="H505" s="416" t="s">
        <v>1418</v>
      </c>
      <c r="I505" s="496" t="s">
        <v>34</v>
      </c>
      <c r="J505" s="496" t="s">
        <v>34</v>
      </c>
      <c r="K505" s="497" t="s">
        <v>34</v>
      </c>
      <c r="L505" s="497" t="s">
        <v>34</v>
      </c>
      <c r="M505" s="497" t="s">
        <v>34</v>
      </c>
      <c r="N505" s="435" t="s">
        <v>1419</v>
      </c>
      <c r="O505" s="506" t="s">
        <v>34</v>
      </c>
    </row>
    <row r="506" spans="1:15" ht="51">
      <c r="A506" s="446">
        <f>MAX(A$1:A505)+1</f>
        <v>357</v>
      </c>
      <c r="B506" s="447" t="s">
        <v>267</v>
      </c>
      <c r="C506" s="432" t="s">
        <v>1505</v>
      </c>
      <c r="D506" s="429">
        <v>0.31736111111111115</v>
      </c>
      <c r="E506" s="429">
        <v>0.34791666666666665</v>
      </c>
      <c r="F506" s="429">
        <f t="shared" si="11"/>
        <v>3.0555555555555503E-2</v>
      </c>
      <c r="G506" s="416" t="s">
        <v>1506</v>
      </c>
      <c r="H506" s="416" t="s">
        <v>1507</v>
      </c>
      <c r="I506" s="496" t="s">
        <v>34</v>
      </c>
      <c r="J506" s="496" t="s">
        <v>34</v>
      </c>
      <c r="K506" s="497" t="s">
        <v>34</v>
      </c>
      <c r="L506" s="497" t="s">
        <v>34</v>
      </c>
      <c r="M506" s="497" t="s">
        <v>34</v>
      </c>
      <c r="N506" s="496" t="s">
        <v>34</v>
      </c>
      <c r="O506" s="496" t="s">
        <v>34</v>
      </c>
    </row>
    <row r="507" spans="1:15" ht="38.25">
      <c r="A507" s="446">
        <f>MAX(A$1:A506)+1</f>
        <v>358</v>
      </c>
      <c r="B507" s="447" t="s">
        <v>240</v>
      </c>
      <c r="C507" s="432" t="s">
        <v>1505</v>
      </c>
      <c r="D507" s="429">
        <v>0.44375000000000003</v>
      </c>
      <c r="E507" s="429">
        <v>0.5541666666666667</v>
      </c>
      <c r="F507" s="429">
        <f t="shared" si="11"/>
        <v>0.11041666666666666</v>
      </c>
      <c r="G507" s="416" t="s">
        <v>893</v>
      </c>
      <c r="H507" s="416" t="s">
        <v>1508</v>
      </c>
      <c r="I507" s="496" t="s">
        <v>34</v>
      </c>
      <c r="J507" s="496" t="s">
        <v>34</v>
      </c>
      <c r="K507" s="497" t="s">
        <v>34</v>
      </c>
      <c r="L507" s="497" t="s">
        <v>34</v>
      </c>
      <c r="M507" s="497" t="s">
        <v>34</v>
      </c>
      <c r="N507" s="416" t="s">
        <v>676</v>
      </c>
      <c r="O507" s="496" t="s">
        <v>34</v>
      </c>
    </row>
    <row r="508" spans="1:15" ht="38.25">
      <c r="A508" s="446">
        <f>MAX(A$1:A507)+1</f>
        <v>359</v>
      </c>
      <c r="B508" s="416" t="s">
        <v>255</v>
      </c>
      <c r="C508" s="432" t="s">
        <v>1505</v>
      </c>
      <c r="D508" s="429">
        <v>0.52847222222222223</v>
      </c>
      <c r="E508" s="429">
        <v>0.65486111111111112</v>
      </c>
      <c r="F508" s="429">
        <f t="shared" si="11"/>
        <v>0.12638888888888888</v>
      </c>
      <c r="G508" s="416" t="s">
        <v>1509</v>
      </c>
      <c r="H508" s="416" t="s">
        <v>1510</v>
      </c>
      <c r="I508" s="496" t="s">
        <v>34</v>
      </c>
      <c r="J508" s="496" t="s">
        <v>34</v>
      </c>
      <c r="K508" s="497" t="s">
        <v>34</v>
      </c>
      <c r="L508" s="497" t="s">
        <v>34</v>
      </c>
      <c r="M508" s="497" t="s">
        <v>34</v>
      </c>
      <c r="N508" s="496" t="s">
        <v>34</v>
      </c>
      <c r="O508" s="496" t="s">
        <v>34</v>
      </c>
    </row>
    <row r="509" spans="1:15" ht="25.5">
      <c r="A509" s="446">
        <f>MAX(A$1:A508)+1</f>
        <v>360</v>
      </c>
      <c r="B509" s="416" t="s">
        <v>1193</v>
      </c>
      <c r="C509" s="432" t="s">
        <v>1505</v>
      </c>
      <c r="D509" s="429">
        <v>0.61111111111111105</v>
      </c>
      <c r="E509" s="429">
        <v>0.76874999999999993</v>
      </c>
      <c r="F509" s="429">
        <f t="shared" si="11"/>
        <v>0.15763888888888888</v>
      </c>
      <c r="G509" s="416" t="s">
        <v>1227</v>
      </c>
      <c r="H509" s="416" t="s">
        <v>1195</v>
      </c>
      <c r="I509" s="496" t="s">
        <v>34</v>
      </c>
      <c r="J509" s="496" t="s">
        <v>34</v>
      </c>
      <c r="K509" s="497" t="s">
        <v>34</v>
      </c>
      <c r="L509" s="497" t="s">
        <v>34</v>
      </c>
      <c r="M509" s="497" t="s">
        <v>34</v>
      </c>
      <c r="N509" s="496" t="s">
        <v>34</v>
      </c>
      <c r="O509" s="496" t="s">
        <v>34</v>
      </c>
    </row>
    <row r="510" spans="1:15" ht="63.75">
      <c r="A510" s="446">
        <f>MAX(A$1:A509)+1</f>
        <v>361</v>
      </c>
      <c r="B510" s="447" t="s">
        <v>1392</v>
      </c>
      <c r="C510" s="432" t="s">
        <v>541</v>
      </c>
      <c r="D510" s="429">
        <v>0.12430555555555556</v>
      </c>
      <c r="E510" s="429">
        <v>0.17986111111111111</v>
      </c>
      <c r="F510" s="429">
        <f t="shared" si="11"/>
        <v>5.5555555555555552E-2</v>
      </c>
      <c r="G510" s="416" t="s">
        <v>1511</v>
      </c>
      <c r="H510" s="416" t="s">
        <v>1512</v>
      </c>
      <c r="I510" s="416" t="s">
        <v>1513</v>
      </c>
      <c r="J510" s="429" t="s">
        <v>1514</v>
      </c>
      <c r="K510" s="497" t="s">
        <v>34</v>
      </c>
      <c r="L510" s="497" t="s">
        <v>34</v>
      </c>
      <c r="M510" s="431">
        <v>2.6511367383512553E-3</v>
      </c>
      <c r="N510" s="496" t="s">
        <v>34</v>
      </c>
      <c r="O510" s="496" t="s">
        <v>34</v>
      </c>
    </row>
    <row r="511" spans="1:15" ht="38.25">
      <c r="A511" s="541">
        <f>MAX(A$1:A510)+1</f>
        <v>362</v>
      </c>
      <c r="B511" s="541" t="s">
        <v>308</v>
      </c>
      <c r="C511" s="609" t="s">
        <v>541</v>
      </c>
      <c r="D511" s="449">
        <v>0.19097222222222221</v>
      </c>
      <c r="E511" s="449">
        <v>0.23124999999999998</v>
      </c>
      <c r="F511" s="429">
        <f t="shared" si="11"/>
        <v>4.0277777777777773E-2</v>
      </c>
      <c r="G511" s="416" t="s">
        <v>827</v>
      </c>
      <c r="H511" s="416" t="s">
        <v>1515</v>
      </c>
      <c r="I511" s="566" t="s">
        <v>829</v>
      </c>
      <c r="J511" s="619">
        <v>0.57500000000000007</v>
      </c>
      <c r="K511" s="538" t="s">
        <v>34</v>
      </c>
      <c r="L511" s="538" t="s">
        <v>34</v>
      </c>
      <c r="M511" s="617">
        <v>6.5171056451612919E-2</v>
      </c>
      <c r="N511" s="561" t="s">
        <v>34</v>
      </c>
      <c r="O511" s="561" t="s">
        <v>34</v>
      </c>
    </row>
    <row r="512" spans="1:15" ht="27" customHeight="1">
      <c r="A512" s="542"/>
      <c r="B512" s="542"/>
      <c r="C512" s="611"/>
      <c r="D512" s="449">
        <v>0.23263888888888887</v>
      </c>
      <c r="E512" s="449">
        <v>0.76666666666666661</v>
      </c>
      <c r="F512" s="429">
        <f t="shared" si="11"/>
        <v>0.53402777777777777</v>
      </c>
      <c r="G512" s="416" t="s">
        <v>827</v>
      </c>
      <c r="H512" s="416" t="s">
        <v>1516</v>
      </c>
      <c r="I512" s="568"/>
      <c r="J512" s="568"/>
      <c r="K512" s="616"/>
      <c r="L512" s="616"/>
      <c r="M512" s="616"/>
      <c r="N512" s="568"/>
      <c r="O512" s="568"/>
    </row>
    <row r="513" spans="1:15" ht="25.5">
      <c r="A513" s="446">
        <f>MAX(A$1:A512)+1</f>
        <v>363</v>
      </c>
      <c r="B513" s="447" t="s">
        <v>362</v>
      </c>
      <c r="C513" s="447" t="s">
        <v>541</v>
      </c>
      <c r="D513" s="449">
        <v>0.33333333333333331</v>
      </c>
      <c r="E513" s="429">
        <v>0.47013888888888888</v>
      </c>
      <c r="F513" s="429">
        <f t="shared" si="11"/>
        <v>0.13680555555555557</v>
      </c>
      <c r="G513" s="416" t="s">
        <v>1517</v>
      </c>
      <c r="H513" s="416" t="s">
        <v>1518</v>
      </c>
      <c r="I513" s="496" t="s">
        <v>34</v>
      </c>
      <c r="J513" s="496" t="s">
        <v>34</v>
      </c>
      <c r="K513" s="497" t="s">
        <v>34</v>
      </c>
      <c r="L513" s="497" t="s">
        <v>34</v>
      </c>
      <c r="M513" s="497" t="s">
        <v>34</v>
      </c>
      <c r="N513" s="496" t="s">
        <v>34</v>
      </c>
      <c r="O513" s="496" t="s">
        <v>34</v>
      </c>
    </row>
    <row r="514" spans="1:15" ht="25.5">
      <c r="A514" s="446">
        <f>MAX(A$1:A513)+1</f>
        <v>364</v>
      </c>
      <c r="B514" s="447" t="s">
        <v>86</v>
      </c>
      <c r="C514" s="432" t="s">
        <v>541</v>
      </c>
      <c r="D514" s="429">
        <v>0.42569444444444443</v>
      </c>
      <c r="E514" s="429">
        <v>0.42708333333333331</v>
      </c>
      <c r="F514" s="429">
        <f t="shared" si="11"/>
        <v>1.388888888888884E-3</v>
      </c>
      <c r="G514" s="416" t="s">
        <v>742</v>
      </c>
      <c r="H514" s="416" t="s">
        <v>1519</v>
      </c>
      <c r="I514" s="416" t="s">
        <v>1520</v>
      </c>
      <c r="J514" s="429">
        <v>1.3888888888888889E-3</v>
      </c>
      <c r="K514" s="497" t="s">
        <v>34</v>
      </c>
      <c r="L514" s="497" t="s">
        <v>34</v>
      </c>
      <c r="M514" s="431">
        <v>2.0040143369175626E-4</v>
      </c>
      <c r="N514" s="496" t="s">
        <v>34</v>
      </c>
      <c r="O514" s="496" t="s">
        <v>34</v>
      </c>
    </row>
    <row r="515" spans="1:15" ht="76.5">
      <c r="A515" s="446">
        <f>MAX(A$1:A514)+1</f>
        <v>365</v>
      </c>
      <c r="B515" s="447" t="s">
        <v>333</v>
      </c>
      <c r="C515" s="432" t="s">
        <v>541</v>
      </c>
      <c r="D515" s="429">
        <v>0.5131944444444444</v>
      </c>
      <c r="E515" s="429" t="s">
        <v>1521</v>
      </c>
      <c r="F515" s="467">
        <v>0.99722222222222223</v>
      </c>
      <c r="G515" s="437" t="s">
        <v>1522</v>
      </c>
      <c r="H515" s="416" t="s">
        <v>1523</v>
      </c>
      <c r="I515" s="496" t="s">
        <v>34</v>
      </c>
      <c r="J515" s="496" t="s">
        <v>34</v>
      </c>
      <c r="K515" s="497" t="s">
        <v>34</v>
      </c>
      <c r="L515" s="497" t="s">
        <v>34</v>
      </c>
      <c r="M515" s="497" t="s">
        <v>34</v>
      </c>
      <c r="N515" s="437" t="s">
        <v>1524</v>
      </c>
      <c r="O515" s="496" t="s">
        <v>34</v>
      </c>
    </row>
    <row r="516" spans="1:15" ht="25.5">
      <c r="A516" s="446">
        <f>MAX(A$1:A515)+1</f>
        <v>366</v>
      </c>
      <c r="B516" s="416" t="s">
        <v>271</v>
      </c>
      <c r="C516" s="432" t="s">
        <v>541</v>
      </c>
      <c r="D516" s="429">
        <v>0.52777777777777779</v>
      </c>
      <c r="E516" s="429">
        <v>0.5444444444444444</v>
      </c>
      <c r="F516" s="429">
        <f t="shared" si="11"/>
        <v>1.6666666666666607E-2</v>
      </c>
      <c r="G516" s="416" t="s">
        <v>1525</v>
      </c>
      <c r="H516" s="416"/>
      <c r="I516" s="416" t="s">
        <v>1526</v>
      </c>
      <c r="J516" s="429">
        <v>1.6666666666666666E-2</v>
      </c>
      <c r="K516" s="497" t="s">
        <v>34</v>
      </c>
      <c r="L516" s="497" t="s">
        <v>34</v>
      </c>
      <c r="M516" s="431">
        <v>3.163973655913979E-3</v>
      </c>
      <c r="N516" s="496" t="s">
        <v>34</v>
      </c>
      <c r="O516" s="496" t="s">
        <v>34</v>
      </c>
    </row>
    <row r="517" spans="1:15" ht="51">
      <c r="A517" s="446">
        <f>MAX(A$1:A516)+1</f>
        <v>367</v>
      </c>
      <c r="B517" s="439" t="s">
        <v>345</v>
      </c>
      <c r="C517" s="432" t="s">
        <v>519</v>
      </c>
      <c r="D517" s="429">
        <v>0.22500000000000001</v>
      </c>
      <c r="E517" s="429">
        <v>0.36041666666666666</v>
      </c>
      <c r="F517" s="429">
        <f t="shared" si="11"/>
        <v>0.13541666666666666</v>
      </c>
      <c r="G517" s="416" t="s">
        <v>1527</v>
      </c>
      <c r="H517" s="416" t="s">
        <v>1528</v>
      </c>
      <c r="I517" s="496" t="s">
        <v>34</v>
      </c>
      <c r="J517" s="496" t="s">
        <v>34</v>
      </c>
      <c r="K517" s="497" t="s">
        <v>34</v>
      </c>
      <c r="L517" s="497" t="s">
        <v>34</v>
      </c>
      <c r="M517" s="497" t="s">
        <v>34</v>
      </c>
      <c r="N517" s="416" t="s">
        <v>1529</v>
      </c>
      <c r="O517" s="496" t="s">
        <v>34</v>
      </c>
    </row>
    <row r="518" spans="1:15" ht="25.5">
      <c r="A518" s="446">
        <f>MAX(A$1:A517)+1</f>
        <v>368</v>
      </c>
      <c r="B518" s="416" t="s">
        <v>255</v>
      </c>
      <c r="C518" s="432" t="s">
        <v>519</v>
      </c>
      <c r="D518" s="429">
        <v>0.38194444444444442</v>
      </c>
      <c r="E518" s="429">
        <v>0.51944444444444449</v>
      </c>
      <c r="F518" s="429">
        <f t="shared" si="11"/>
        <v>0.13750000000000007</v>
      </c>
      <c r="G518" s="416" t="s">
        <v>1530</v>
      </c>
      <c r="H518" s="416" t="s">
        <v>1531</v>
      </c>
      <c r="I518" s="416" t="s">
        <v>1532</v>
      </c>
      <c r="J518" s="429">
        <v>0.13749999999999998</v>
      </c>
      <c r="K518" s="497" t="s">
        <v>34</v>
      </c>
      <c r="L518" s="497" t="s">
        <v>34</v>
      </c>
      <c r="M518" s="431">
        <v>8.5131395161290313E-3</v>
      </c>
      <c r="N518" s="496" t="s">
        <v>34</v>
      </c>
      <c r="O518" s="496" t="s">
        <v>34</v>
      </c>
    </row>
    <row r="519" spans="1:15" ht="25.5">
      <c r="A519" s="446">
        <f>MAX(A$1:A518)+1</f>
        <v>369</v>
      </c>
      <c r="B519" s="416" t="s">
        <v>83</v>
      </c>
      <c r="C519" s="432" t="s">
        <v>519</v>
      </c>
      <c r="D519" s="429">
        <v>0.39583333333333331</v>
      </c>
      <c r="E519" s="429">
        <v>0.51944444444444449</v>
      </c>
      <c r="F519" s="429">
        <f t="shared" si="11"/>
        <v>0.12361111111111117</v>
      </c>
      <c r="G519" s="416" t="s">
        <v>1533</v>
      </c>
      <c r="H519" s="416" t="s">
        <v>1534</v>
      </c>
      <c r="I519" s="496" t="s">
        <v>34</v>
      </c>
      <c r="J519" s="496" t="s">
        <v>34</v>
      </c>
      <c r="K519" s="497" t="s">
        <v>34</v>
      </c>
      <c r="L519" s="497" t="s">
        <v>34</v>
      </c>
      <c r="M519" s="497" t="s">
        <v>34</v>
      </c>
      <c r="N519" s="496" t="s">
        <v>34</v>
      </c>
      <c r="O519" s="496" t="s">
        <v>34</v>
      </c>
    </row>
    <row r="520" spans="1:15" ht="15">
      <c r="A520" s="446">
        <f>MAX(A$1:A519)+1</f>
        <v>370</v>
      </c>
      <c r="B520" s="447" t="s">
        <v>269</v>
      </c>
      <c r="C520" s="432" t="s">
        <v>519</v>
      </c>
      <c r="D520" s="429">
        <v>0.40763888888888899</v>
      </c>
      <c r="E520" s="429">
        <v>0.41319444444444398</v>
      </c>
      <c r="F520" s="429">
        <f t="shared" si="11"/>
        <v>5.5555555555549807E-3</v>
      </c>
      <c r="G520" s="416" t="s">
        <v>1535</v>
      </c>
      <c r="H520" s="416" t="s">
        <v>1536</v>
      </c>
      <c r="I520" s="447" t="s">
        <v>269</v>
      </c>
      <c r="J520" s="429">
        <v>5.5555555555555558E-3</v>
      </c>
      <c r="K520" s="497" t="s">
        <v>34</v>
      </c>
      <c r="L520" s="497" t="s">
        <v>34</v>
      </c>
      <c r="M520" s="431">
        <v>7.2967634408602157E-4</v>
      </c>
      <c r="N520" s="496" t="s">
        <v>34</v>
      </c>
      <c r="O520" s="496" t="s">
        <v>34</v>
      </c>
    </row>
    <row r="521" spans="1:15">
      <c r="A521" s="541">
        <f>MAX(A$1:A520)+1</f>
        <v>371</v>
      </c>
      <c r="B521" s="550" t="s">
        <v>57</v>
      </c>
      <c r="C521" s="550" t="s">
        <v>519</v>
      </c>
      <c r="D521" s="450">
        <v>0.44444444444444442</v>
      </c>
      <c r="E521" s="450">
        <v>0.47013888888888888</v>
      </c>
      <c r="F521" s="429">
        <f t="shared" si="11"/>
        <v>2.5694444444444464E-2</v>
      </c>
      <c r="G521" s="464" t="s">
        <v>1537</v>
      </c>
      <c r="H521" s="550" t="s">
        <v>1538</v>
      </c>
      <c r="I521" s="535" t="s">
        <v>34</v>
      </c>
      <c r="J521" s="535" t="s">
        <v>34</v>
      </c>
      <c r="K521" s="535" t="s">
        <v>34</v>
      </c>
      <c r="L521" s="535" t="s">
        <v>34</v>
      </c>
      <c r="M521" s="535" t="s">
        <v>34</v>
      </c>
      <c r="N521" s="535" t="s">
        <v>34</v>
      </c>
      <c r="O521" s="496" t="s">
        <v>34</v>
      </c>
    </row>
    <row r="522" spans="1:15">
      <c r="A522" s="549"/>
      <c r="B522" s="551" t="s">
        <v>57</v>
      </c>
      <c r="C522" s="551" t="s">
        <v>519</v>
      </c>
      <c r="D522" s="450">
        <v>0.4465277777777778</v>
      </c>
      <c r="E522" s="450">
        <v>0.47361111111111115</v>
      </c>
      <c r="F522" s="429">
        <f t="shared" si="11"/>
        <v>2.7083333333333348E-2</v>
      </c>
      <c r="G522" s="464" t="s">
        <v>1539</v>
      </c>
      <c r="H522" s="551" t="s">
        <v>1538</v>
      </c>
      <c r="I522" s="551"/>
      <c r="J522" s="551"/>
      <c r="K522" s="551"/>
      <c r="L522" s="551"/>
      <c r="M522" s="551"/>
      <c r="N522" s="551"/>
      <c r="O522" s="496" t="s">
        <v>34</v>
      </c>
    </row>
    <row r="523" spans="1:15">
      <c r="A523" s="542"/>
      <c r="B523" s="536" t="s">
        <v>57</v>
      </c>
      <c r="C523" s="536" t="s">
        <v>519</v>
      </c>
      <c r="D523" s="450">
        <v>0.44861111111111113</v>
      </c>
      <c r="E523" s="450">
        <v>0.47430555555555554</v>
      </c>
      <c r="F523" s="429">
        <f t="shared" si="11"/>
        <v>2.5694444444444409E-2</v>
      </c>
      <c r="G523" s="416" t="s">
        <v>1272</v>
      </c>
      <c r="H523" s="536" t="s">
        <v>1538</v>
      </c>
      <c r="I523" s="536"/>
      <c r="J523" s="536"/>
      <c r="K523" s="536"/>
      <c r="L523" s="536"/>
      <c r="M523" s="536"/>
      <c r="N523" s="536"/>
      <c r="O523" s="496" t="s">
        <v>34</v>
      </c>
    </row>
    <row r="524" spans="1:15" ht="25.5">
      <c r="A524" s="446">
        <f>MAX(A$1:A523)+1</f>
        <v>372</v>
      </c>
      <c r="B524" s="416" t="s">
        <v>83</v>
      </c>
      <c r="C524" s="432" t="s">
        <v>519</v>
      </c>
      <c r="D524" s="429">
        <v>0.53333333333333333</v>
      </c>
      <c r="E524" s="429">
        <v>0.62083333333333335</v>
      </c>
      <c r="F524" s="429">
        <f t="shared" si="11"/>
        <v>8.7500000000000022E-2</v>
      </c>
      <c r="G524" s="416" t="s">
        <v>1533</v>
      </c>
      <c r="H524" s="416" t="s">
        <v>1540</v>
      </c>
      <c r="I524" s="496" t="s">
        <v>34</v>
      </c>
      <c r="J524" s="496" t="s">
        <v>34</v>
      </c>
      <c r="K524" s="497" t="s">
        <v>34</v>
      </c>
      <c r="L524" s="497" t="s">
        <v>34</v>
      </c>
      <c r="M524" s="497" t="s">
        <v>34</v>
      </c>
      <c r="N524" s="496" t="s">
        <v>34</v>
      </c>
      <c r="O524" s="496" t="s">
        <v>34</v>
      </c>
    </row>
    <row r="525" spans="1:15" ht="15">
      <c r="A525" s="446">
        <f>MAX(A$1:A524)+1</f>
        <v>373</v>
      </c>
      <c r="B525" s="447" t="s">
        <v>340</v>
      </c>
      <c r="C525" s="447" t="s">
        <v>519</v>
      </c>
      <c r="D525" s="449">
        <v>0.59791666666666665</v>
      </c>
      <c r="E525" s="449">
        <v>0.60277777777777775</v>
      </c>
      <c r="F525" s="429">
        <f t="shared" si="11"/>
        <v>4.8611111111110938E-3</v>
      </c>
      <c r="G525" s="468" t="s">
        <v>695</v>
      </c>
      <c r="H525" s="416" t="s">
        <v>1541</v>
      </c>
      <c r="I525" s="447" t="s">
        <v>340</v>
      </c>
      <c r="J525" s="429">
        <v>4.8611111111111112E-3</v>
      </c>
      <c r="K525" s="497" t="s">
        <v>34</v>
      </c>
      <c r="L525" s="497" t="s">
        <v>34</v>
      </c>
      <c r="M525" s="431">
        <v>3.7279061379928317E-4</v>
      </c>
      <c r="N525" s="496" t="s">
        <v>34</v>
      </c>
      <c r="O525" s="496" t="s">
        <v>34</v>
      </c>
    </row>
    <row r="526" spans="1:15" ht="25.5">
      <c r="A526" s="446">
        <f>MAX(A$1:A525)+1</f>
        <v>374</v>
      </c>
      <c r="B526" s="447" t="s">
        <v>1542</v>
      </c>
      <c r="C526" s="454" t="s">
        <v>1543</v>
      </c>
      <c r="D526" s="469">
        <v>0.91111111111111109</v>
      </c>
      <c r="E526" s="469">
        <v>0.91111111111111109</v>
      </c>
      <c r="F526" s="429">
        <f t="shared" si="11"/>
        <v>0</v>
      </c>
      <c r="G526" s="416" t="s">
        <v>1544</v>
      </c>
      <c r="H526" s="416" t="s">
        <v>1545</v>
      </c>
      <c r="I526" s="496" t="s">
        <v>34</v>
      </c>
      <c r="J526" s="496" t="s">
        <v>34</v>
      </c>
      <c r="K526" s="497" t="s">
        <v>34</v>
      </c>
      <c r="L526" s="497" t="s">
        <v>34</v>
      </c>
      <c r="M526" s="497" t="s">
        <v>34</v>
      </c>
      <c r="N526" s="416" t="s">
        <v>1546</v>
      </c>
      <c r="O526" s="496" t="s">
        <v>34</v>
      </c>
    </row>
    <row r="527" spans="1:15" ht="25.5">
      <c r="A527" s="446">
        <f>MAX(A$1:A526)+1</f>
        <v>375</v>
      </c>
      <c r="B527" s="416" t="s">
        <v>372</v>
      </c>
      <c r="C527" s="432" t="s">
        <v>1547</v>
      </c>
      <c r="D527" s="429">
        <v>0.28958333333333336</v>
      </c>
      <c r="E527" s="429">
        <v>0.2902777777777778</v>
      </c>
      <c r="F527" s="429">
        <f t="shared" si="11"/>
        <v>6.9444444444444198E-4</v>
      </c>
      <c r="G527" s="416" t="s">
        <v>664</v>
      </c>
      <c r="H527" s="416" t="s">
        <v>1548</v>
      </c>
      <c r="I527" s="416" t="s">
        <v>671</v>
      </c>
      <c r="J527" s="429">
        <v>6.9444444444444447E-4</v>
      </c>
      <c r="K527" s="497" t="s">
        <v>34</v>
      </c>
      <c r="L527" s="497" t="s">
        <v>34</v>
      </c>
      <c r="M527" s="431">
        <v>5.537412634408602E-5</v>
      </c>
      <c r="N527" s="496" t="s">
        <v>34</v>
      </c>
      <c r="O527" s="496" t="s">
        <v>34</v>
      </c>
    </row>
    <row r="528" spans="1:15" ht="38.25">
      <c r="A528" s="446">
        <f>MAX(A$1:A527)+1</f>
        <v>376</v>
      </c>
      <c r="B528" s="463" t="s">
        <v>1549</v>
      </c>
      <c r="C528" s="432" t="s">
        <v>1547</v>
      </c>
      <c r="D528" s="429">
        <v>0.90347222222222223</v>
      </c>
      <c r="E528" s="429" t="s">
        <v>1550</v>
      </c>
      <c r="F528" s="430">
        <v>1.0826388888888889</v>
      </c>
      <c r="G528" s="416" t="s">
        <v>1551</v>
      </c>
      <c r="H528" s="416" t="s">
        <v>1552</v>
      </c>
      <c r="I528" s="463" t="s">
        <v>1549</v>
      </c>
      <c r="J528" s="470">
        <v>1.0826388888888889</v>
      </c>
      <c r="K528" s="497" t="s">
        <v>34</v>
      </c>
      <c r="L528" s="497" t="s">
        <v>34</v>
      </c>
      <c r="M528" s="431">
        <v>4.5774915165770612E-2</v>
      </c>
      <c r="N528" s="416" t="s">
        <v>1553</v>
      </c>
      <c r="O528" s="496" t="s">
        <v>34</v>
      </c>
    </row>
    <row r="529" spans="1:15" ht="51">
      <c r="A529" s="446">
        <f>MAX(A$1:A528)+1</f>
        <v>377</v>
      </c>
      <c r="B529" s="447" t="s">
        <v>299</v>
      </c>
      <c r="C529" s="432" t="s">
        <v>1547</v>
      </c>
      <c r="D529" s="429">
        <v>0.91111111111111109</v>
      </c>
      <c r="E529" s="429">
        <v>0.91111111111111109</v>
      </c>
      <c r="F529" s="429">
        <f t="shared" ref="F529:F592" si="12">E529-D529</f>
        <v>0</v>
      </c>
      <c r="G529" s="416" t="s">
        <v>1554</v>
      </c>
      <c r="H529" s="416" t="s">
        <v>1555</v>
      </c>
      <c r="I529" s="496" t="s">
        <v>34</v>
      </c>
      <c r="J529" s="496" t="s">
        <v>34</v>
      </c>
      <c r="K529" s="497" t="s">
        <v>34</v>
      </c>
      <c r="L529" s="497" t="s">
        <v>34</v>
      </c>
      <c r="M529" s="497" t="s">
        <v>34</v>
      </c>
      <c r="N529" s="416" t="s">
        <v>1556</v>
      </c>
      <c r="O529" s="496" t="s">
        <v>34</v>
      </c>
    </row>
    <row r="530" spans="1:15" ht="25.5">
      <c r="A530" s="446">
        <f>MAX(A$1:A529)+1</f>
        <v>378</v>
      </c>
      <c r="B530" s="416" t="s">
        <v>372</v>
      </c>
      <c r="C530" s="432" t="s">
        <v>1547</v>
      </c>
      <c r="D530" s="429">
        <v>0.93680555555555556</v>
      </c>
      <c r="E530" s="429">
        <v>0.95416666666666661</v>
      </c>
      <c r="F530" s="429">
        <f t="shared" si="12"/>
        <v>1.7361111111111049E-2</v>
      </c>
      <c r="G530" s="416" t="s">
        <v>1557</v>
      </c>
      <c r="H530" s="416" t="s">
        <v>1558</v>
      </c>
      <c r="I530" s="416" t="s">
        <v>996</v>
      </c>
      <c r="J530" s="429">
        <v>1.7361111111111112E-2</v>
      </c>
      <c r="K530" s="497" t="s">
        <v>34</v>
      </c>
      <c r="L530" s="497" t="s">
        <v>34</v>
      </c>
      <c r="M530" s="431">
        <v>1.6546517137096779E-2</v>
      </c>
      <c r="N530" s="496" t="s">
        <v>34</v>
      </c>
      <c r="O530" s="496" t="s">
        <v>34</v>
      </c>
    </row>
    <row r="531" spans="1:15" ht="38.25">
      <c r="A531" s="446">
        <f>MAX(A$1:A530)+1</f>
        <v>379</v>
      </c>
      <c r="B531" s="447" t="s">
        <v>56</v>
      </c>
      <c r="C531" s="432" t="s">
        <v>1547</v>
      </c>
      <c r="D531" s="429">
        <v>0.9375</v>
      </c>
      <c r="E531" s="449">
        <v>0.95624999999999993</v>
      </c>
      <c r="F531" s="429">
        <f t="shared" si="12"/>
        <v>1.8749999999999933E-2</v>
      </c>
      <c r="G531" s="416" t="s">
        <v>795</v>
      </c>
      <c r="H531" s="416" t="s">
        <v>1559</v>
      </c>
      <c r="I531" s="496" t="s">
        <v>34</v>
      </c>
      <c r="J531" s="496" t="s">
        <v>34</v>
      </c>
      <c r="K531" s="497" t="s">
        <v>34</v>
      </c>
      <c r="L531" s="497" t="s">
        <v>34</v>
      </c>
      <c r="M531" s="497" t="s">
        <v>34</v>
      </c>
      <c r="N531" s="416" t="s">
        <v>796</v>
      </c>
      <c r="O531" s="496" t="s">
        <v>34</v>
      </c>
    </row>
    <row r="532" spans="1:15" ht="15">
      <c r="A532" s="446">
        <f>MAX(A$1:A531)+1</f>
        <v>380</v>
      </c>
      <c r="B532" s="416" t="s">
        <v>258</v>
      </c>
      <c r="C532" s="432" t="s">
        <v>1547</v>
      </c>
      <c r="D532" s="429">
        <v>0.9375</v>
      </c>
      <c r="E532" s="429">
        <v>0.97083333333333333</v>
      </c>
      <c r="F532" s="429">
        <f t="shared" si="12"/>
        <v>3.3333333333333326E-2</v>
      </c>
      <c r="G532" s="416" t="s">
        <v>1560</v>
      </c>
      <c r="H532" s="416" t="s">
        <v>1561</v>
      </c>
      <c r="I532" s="496" t="s">
        <v>34</v>
      </c>
      <c r="J532" s="496" t="s">
        <v>34</v>
      </c>
      <c r="K532" s="497" t="s">
        <v>34</v>
      </c>
      <c r="L532" s="497" t="s">
        <v>34</v>
      </c>
      <c r="M532" s="497" t="s">
        <v>34</v>
      </c>
      <c r="N532" s="496" t="s">
        <v>34</v>
      </c>
      <c r="O532" s="496" t="s">
        <v>34</v>
      </c>
    </row>
    <row r="533" spans="1:15" ht="51">
      <c r="A533" s="446">
        <f>MAX(A$1:A532)+1</f>
        <v>381</v>
      </c>
      <c r="B533" s="447" t="s">
        <v>56</v>
      </c>
      <c r="C533" s="432" t="s">
        <v>1562</v>
      </c>
      <c r="D533" s="429">
        <v>0.21180555555555555</v>
      </c>
      <c r="E533" s="449">
        <v>0.23611111111111113</v>
      </c>
      <c r="F533" s="429">
        <f t="shared" si="12"/>
        <v>2.430555555555558E-2</v>
      </c>
      <c r="G533" s="416" t="s">
        <v>795</v>
      </c>
      <c r="H533" s="416" t="s">
        <v>1563</v>
      </c>
      <c r="I533" s="496" t="s">
        <v>34</v>
      </c>
      <c r="J533" s="496" t="s">
        <v>34</v>
      </c>
      <c r="K533" s="497" t="s">
        <v>34</v>
      </c>
      <c r="L533" s="497" t="s">
        <v>34</v>
      </c>
      <c r="M533" s="497" t="s">
        <v>34</v>
      </c>
      <c r="N533" s="496" t="s">
        <v>34</v>
      </c>
      <c r="O533" s="496" t="s">
        <v>34</v>
      </c>
    </row>
    <row r="534" spans="1:15" ht="25.5">
      <c r="A534" s="446">
        <f>MAX(A$1:A533)+1</f>
        <v>382</v>
      </c>
      <c r="B534" s="447" t="s">
        <v>1311</v>
      </c>
      <c r="C534" s="432" t="s">
        <v>1562</v>
      </c>
      <c r="D534" s="429">
        <v>0.90277777777777779</v>
      </c>
      <c r="E534" s="429" t="s">
        <v>1564</v>
      </c>
      <c r="F534" s="429">
        <v>0.11527777777777777</v>
      </c>
      <c r="G534" s="416" t="s">
        <v>1104</v>
      </c>
      <c r="H534" s="416" t="s">
        <v>1313</v>
      </c>
      <c r="I534" s="496" t="s">
        <v>34</v>
      </c>
      <c r="J534" s="496" t="s">
        <v>34</v>
      </c>
      <c r="K534" s="497" t="s">
        <v>34</v>
      </c>
      <c r="L534" s="497" t="s">
        <v>34</v>
      </c>
      <c r="M534" s="497" t="s">
        <v>34</v>
      </c>
      <c r="N534" s="496" t="s">
        <v>34</v>
      </c>
      <c r="O534" s="496" t="s">
        <v>34</v>
      </c>
    </row>
    <row r="535" spans="1:15" ht="25.5">
      <c r="A535" s="446">
        <f>MAX(A$1:A534)+1</f>
        <v>383</v>
      </c>
      <c r="B535" s="416" t="s">
        <v>271</v>
      </c>
      <c r="C535" s="432" t="s">
        <v>1565</v>
      </c>
      <c r="D535" s="429">
        <v>7.5694444444444439E-2</v>
      </c>
      <c r="E535" s="429">
        <v>7.7777777777777779E-2</v>
      </c>
      <c r="F535" s="429">
        <f t="shared" si="12"/>
        <v>2.0833333333333398E-3</v>
      </c>
      <c r="G535" s="416" t="s">
        <v>1199</v>
      </c>
      <c r="H535" s="416"/>
      <c r="I535" s="416" t="s">
        <v>1201</v>
      </c>
      <c r="J535" s="429">
        <v>2.0833333333333333E-3</v>
      </c>
      <c r="K535" s="497" t="s">
        <v>34</v>
      </c>
      <c r="L535" s="497" t="s">
        <v>34</v>
      </c>
      <c r="M535" s="431">
        <v>4.4186223118279573E-4</v>
      </c>
      <c r="N535" s="496" t="s">
        <v>34</v>
      </c>
      <c r="O535" s="496" t="s">
        <v>34</v>
      </c>
    </row>
    <row r="536" spans="1:15" ht="25.5">
      <c r="A536" s="446">
        <f>MAX(A$1:A535)+1</f>
        <v>384</v>
      </c>
      <c r="B536" s="447" t="s">
        <v>266</v>
      </c>
      <c r="C536" s="432" t="s">
        <v>1565</v>
      </c>
      <c r="D536" s="449">
        <v>7.6388888888888895E-2</v>
      </c>
      <c r="E536" s="449">
        <v>7.6388888888888895E-2</v>
      </c>
      <c r="F536" s="429">
        <f t="shared" si="12"/>
        <v>0</v>
      </c>
      <c r="G536" s="416" t="s">
        <v>1286</v>
      </c>
      <c r="H536" s="416" t="s">
        <v>1566</v>
      </c>
      <c r="I536" s="500" t="s">
        <v>34</v>
      </c>
      <c r="J536" s="496" t="s">
        <v>34</v>
      </c>
      <c r="K536" s="497" t="s">
        <v>34</v>
      </c>
      <c r="L536" s="497" t="s">
        <v>34</v>
      </c>
      <c r="M536" s="497" t="s">
        <v>34</v>
      </c>
      <c r="N536" s="416" t="s">
        <v>1332</v>
      </c>
      <c r="O536" s="496" t="s">
        <v>34</v>
      </c>
    </row>
    <row r="537" spans="1:15" ht="25.5">
      <c r="A537" s="446">
        <f>MAX(A$1:A536)+1</f>
        <v>385</v>
      </c>
      <c r="B537" s="416" t="s">
        <v>296</v>
      </c>
      <c r="C537" s="432" t="s">
        <v>1565</v>
      </c>
      <c r="D537" s="429">
        <v>7.9861111111111105E-2</v>
      </c>
      <c r="E537" s="429">
        <v>0.15</v>
      </c>
      <c r="F537" s="429">
        <f t="shared" si="12"/>
        <v>7.013888888888889E-2</v>
      </c>
      <c r="G537" s="416" t="s">
        <v>1022</v>
      </c>
      <c r="H537" s="416" t="s">
        <v>1567</v>
      </c>
      <c r="I537" s="416" t="s">
        <v>296</v>
      </c>
      <c r="J537" s="429">
        <v>7.013888888888889E-2</v>
      </c>
      <c r="K537" s="497" t="s">
        <v>34</v>
      </c>
      <c r="L537" s="497" t="s">
        <v>34</v>
      </c>
      <c r="M537" s="431">
        <v>1.1894064538530466E-2</v>
      </c>
      <c r="N537" s="496" t="s">
        <v>34</v>
      </c>
      <c r="O537" s="496" t="s">
        <v>34</v>
      </c>
    </row>
    <row r="538" spans="1:15" ht="38.25">
      <c r="A538" s="541">
        <f>MAX(A$1:A537)+1</f>
        <v>386</v>
      </c>
      <c r="B538" s="550" t="s">
        <v>280</v>
      </c>
      <c r="C538" s="545" t="s">
        <v>1565</v>
      </c>
      <c r="D538" s="537">
        <v>0.62847222222222221</v>
      </c>
      <c r="E538" s="429">
        <v>0.73888888888888893</v>
      </c>
      <c r="F538" s="429">
        <f t="shared" si="12"/>
        <v>0.11041666666666672</v>
      </c>
      <c r="G538" s="416" t="s">
        <v>1276</v>
      </c>
      <c r="H538" s="416" t="s">
        <v>1568</v>
      </c>
      <c r="I538" s="550" t="s">
        <v>302</v>
      </c>
      <c r="J538" s="537">
        <v>2.0833333333333332E-2</v>
      </c>
      <c r="K538" s="538" t="s">
        <v>34</v>
      </c>
      <c r="L538" s="538" t="s">
        <v>34</v>
      </c>
      <c r="M538" s="540">
        <v>1.364054435483871E-2</v>
      </c>
      <c r="N538" s="535" t="s">
        <v>34</v>
      </c>
      <c r="O538" s="535" t="s">
        <v>34</v>
      </c>
    </row>
    <row r="539" spans="1:15" ht="51">
      <c r="A539" s="549"/>
      <c r="B539" s="551"/>
      <c r="C539" s="562"/>
      <c r="D539" s="555"/>
      <c r="E539" s="429">
        <v>0.62847222222222221</v>
      </c>
      <c r="F539" s="429">
        <f>E539-D538</f>
        <v>0</v>
      </c>
      <c r="G539" s="416" t="s">
        <v>1569</v>
      </c>
      <c r="H539" s="416" t="s">
        <v>1570</v>
      </c>
      <c r="I539" s="551"/>
      <c r="J539" s="551"/>
      <c r="K539" s="558"/>
      <c r="L539" s="558"/>
      <c r="M539" s="558"/>
      <c r="N539" s="551"/>
      <c r="O539" s="551"/>
    </row>
    <row r="540" spans="1:15" ht="25.5">
      <c r="A540" s="542"/>
      <c r="B540" s="536"/>
      <c r="C540" s="546"/>
      <c r="D540" s="556"/>
      <c r="E540" s="429">
        <v>0.70138888888888884</v>
      </c>
      <c r="F540" s="429">
        <f>E540-D538</f>
        <v>7.291666666666663E-2</v>
      </c>
      <c r="G540" s="416" t="s">
        <v>1571</v>
      </c>
      <c r="H540" s="416" t="s">
        <v>1572</v>
      </c>
      <c r="I540" s="536"/>
      <c r="J540" s="536"/>
      <c r="K540" s="539"/>
      <c r="L540" s="539"/>
      <c r="M540" s="539"/>
      <c r="N540" s="536"/>
      <c r="O540" s="536"/>
    </row>
    <row r="541" spans="1:15" ht="38.25">
      <c r="A541" s="446">
        <f>MAX(A$1:A540)+1</f>
        <v>387</v>
      </c>
      <c r="B541" s="447" t="s">
        <v>266</v>
      </c>
      <c r="C541" s="432" t="s">
        <v>1565</v>
      </c>
      <c r="D541" s="449">
        <v>0.85972222222222217</v>
      </c>
      <c r="E541" s="449">
        <v>0.87569444444444444</v>
      </c>
      <c r="F541" s="429">
        <f t="shared" si="12"/>
        <v>1.5972222222222276E-2</v>
      </c>
      <c r="G541" s="416" t="s">
        <v>1286</v>
      </c>
      <c r="H541" s="416" t="s">
        <v>1573</v>
      </c>
      <c r="I541" s="496" t="s">
        <v>34</v>
      </c>
      <c r="J541" s="496" t="s">
        <v>34</v>
      </c>
      <c r="K541" s="497" t="s">
        <v>34</v>
      </c>
      <c r="L541" s="497" t="s">
        <v>34</v>
      </c>
      <c r="M541" s="497" t="s">
        <v>34</v>
      </c>
      <c r="N541" s="496" t="s">
        <v>34</v>
      </c>
      <c r="O541" s="496" t="s">
        <v>34</v>
      </c>
    </row>
    <row r="542" spans="1:15" ht="25.5">
      <c r="A542" s="446">
        <f>MAX(A$1:A541)+1</f>
        <v>388</v>
      </c>
      <c r="B542" s="416" t="s">
        <v>1574</v>
      </c>
      <c r="C542" s="432" t="s">
        <v>1575</v>
      </c>
      <c r="D542" s="429">
        <v>7.0833333333333331E-2</v>
      </c>
      <c r="E542" s="429">
        <v>0.50138888888888888</v>
      </c>
      <c r="F542" s="429">
        <f t="shared" si="12"/>
        <v>0.43055555555555558</v>
      </c>
      <c r="G542" s="416" t="s">
        <v>1576</v>
      </c>
      <c r="H542" s="416" t="s">
        <v>1577</v>
      </c>
      <c r="I542" s="496" t="s">
        <v>34</v>
      </c>
      <c r="J542" s="496" t="s">
        <v>34</v>
      </c>
      <c r="K542" s="497" t="s">
        <v>34</v>
      </c>
      <c r="L542" s="497" t="s">
        <v>34</v>
      </c>
      <c r="M542" s="497" t="s">
        <v>34</v>
      </c>
      <c r="N542" s="496" t="s">
        <v>34</v>
      </c>
      <c r="O542" s="496" t="s">
        <v>34</v>
      </c>
    </row>
    <row r="543" spans="1:15" ht="38.25">
      <c r="A543" s="446">
        <f>MAX(A$1:A542)+1</f>
        <v>389</v>
      </c>
      <c r="B543" s="447" t="s">
        <v>266</v>
      </c>
      <c r="C543" s="432" t="s">
        <v>1575</v>
      </c>
      <c r="D543" s="449">
        <v>0.21388888888888891</v>
      </c>
      <c r="E543" s="449">
        <v>0.23472222222222219</v>
      </c>
      <c r="F543" s="429">
        <f t="shared" si="12"/>
        <v>2.0833333333333287E-2</v>
      </c>
      <c r="G543" s="416" t="s">
        <v>1286</v>
      </c>
      <c r="H543" s="416" t="s">
        <v>1578</v>
      </c>
      <c r="I543" s="496" t="s">
        <v>34</v>
      </c>
      <c r="J543" s="496" t="s">
        <v>34</v>
      </c>
      <c r="K543" s="497" t="s">
        <v>34</v>
      </c>
      <c r="L543" s="497" t="s">
        <v>34</v>
      </c>
      <c r="M543" s="497" t="s">
        <v>34</v>
      </c>
      <c r="N543" s="496" t="s">
        <v>34</v>
      </c>
      <c r="O543" s="496" t="s">
        <v>34</v>
      </c>
    </row>
    <row r="544" spans="1:15" ht="38.25">
      <c r="A544" s="446">
        <f>MAX(A$1:A543)+1</f>
        <v>390</v>
      </c>
      <c r="B544" s="447" t="s">
        <v>56</v>
      </c>
      <c r="C544" s="432" t="s">
        <v>1575</v>
      </c>
      <c r="D544" s="429">
        <v>0.54305555555555551</v>
      </c>
      <c r="E544" s="449">
        <v>0.56180555555555556</v>
      </c>
      <c r="F544" s="429">
        <f t="shared" si="12"/>
        <v>1.8750000000000044E-2</v>
      </c>
      <c r="G544" s="416" t="s">
        <v>795</v>
      </c>
      <c r="H544" s="416" t="s">
        <v>1579</v>
      </c>
      <c r="I544" s="496" t="s">
        <v>34</v>
      </c>
      <c r="J544" s="496" t="s">
        <v>34</v>
      </c>
      <c r="K544" s="497" t="s">
        <v>34</v>
      </c>
      <c r="L544" s="497" t="s">
        <v>34</v>
      </c>
      <c r="M544" s="497" t="s">
        <v>34</v>
      </c>
      <c r="N544" s="416" t="s">
        <v>796</v>
      </c>
      <c r="O544" s="496" t="s">
        <v>34</v>
      </c>
    </row>
    <row r="545" spans="1:15" ht="38.25">
      <c r="A545" s="446">
        <f>MAX(A$1:A544)+1</f>
        <v>391</v>
      </c>
      <c r="B545" s="416" t="s">
        <v>258</v>
      </c>
      <c r="C545" s="432" t="s">
        <v>1575</v>
      </c>
      <c r="D545" s="429">
        <v>0.5493055555555556</v>
      </c>
      <c r="E545" s="429">
        <v>0.59375</v>
      </c>
      <c r="F545" s="429">
        <f t="shared" si="12"/>
        <v>4.4444444444444398E-2</v>
      </c>
      <c r="G545" s="416" t="s">
        <v>1580</v>
      </c>
      <c r="H545" s="416" t="s">
        <v>1581</v>
      </c>
      <c r="I545" s="496" t="s">
        <v>34</v>
      </c>
      <c r="J545" s="496" t="s">
        <v>34</v>
      </c>
      <c r="K545" s="497" t="s">
        <v>34</v>
      </c>
      <c r="L545" s="497" t="s">
        <v>34</v>
      </c>
      <c r="M545" s="497" t="s">
        <v>34</v>
      </c>
      <c r="N545" s="496" t="s">
        <v>34</v>
      </c>
      <c r="O545" s="496" t="s">
        <v>34</v>
      </c>
    </row>
    <row r="546" spans="1:15" ht="38.25">
      <c r="A546" s="446">
        <f>MAX(A$1:A545)+1</f>
        <v>392</v>
      </c>
      <c r="B546" s="416" t="s">
        <v>258</v>
      </c>
      <c r="C546" s="432" t="s">
        <v>1575</v>
      </c>
      <c r="D546" s="429">
        <v>0.55069444444444449</v>
      </c>
      <c r="E546" s="429">
        <v>0.57986111111111116</v>
      </c>
      <c r="F546" s="429">
        <f t="shared" si="12"/>
        <v>2.9166666666666674E-2</v>
      </c>
      <c r="G546" s="416" t="s">
        <v>877</v>
      </c>
      <c r="H546" s="416" t="s">
        <v>1582</v>
      </c>
      <c r="I546" s="496" t="s">
        <v>34</v>
      </c>
      <c r="J546" s="496" t="s">
        <v>34</v>
      </c>
      <c r="K546" s="497" t="s">
        <v>34</v>
      </c>
      <c r="L546" s="497" t="s">
        <v>34</v>
      </c>
      <c r="M546" s="497" t="s">
        <v>34</v>
      </c>
      <c r="N546" s="496" t="s">
        <v>34</v>
      </c>
      <c r="O546" s="496" t="s">
        <v>34</v>
      </c>
    </row>
    <row r="547" spans="1:15" ht="51">
      <c r="A547" s="541">
        <f>MAX(A$1:A546)+1</f>
        <v>393</v>
      </c>
      <c r="B547" s="550" t="s">
        <v>58</v>
      </c>
      <c r="C547" s="545" t="s">
        <v>1575</v>
      </c>
      <c r="D547" s="537">
        <v>0.55902777777777779</v>
      </c>
      <c r="E547" s="429">
        <v>0.57847222222222217</v>
      </c>
      <c r="F547" s="429">
        <f t="shared" si="12"/>
        <v>1.9444444444444375E-2</v>
      </c>
      <c r="G547" s="416" t="s">
        <v>1583</v>
      </c>
      <c r="H547" s="416" t="s">
        <v>1584</v>
      </c>
      <c r="I547" s="550" t="s">
        <v>823</v>
      </c>
      <c r="J547" s="537">
        <v>1.9444444444444445E-2</v>
      </c>
      <c r="K547" s="538" t="s">
        <v>34</v>
      </c>
      <c r="L547" s="538" t="s">
        <v>34</v>
      </c>
      <c r="M547" s="540">
        <v>3.6944061827956991E-3</v>
      </c>
      <c r="N547" s="535" t="s">
        <v>34</v>
      </c>
      <c r="O547" s="535" t="s">
        <v>34</v>
      </c>
    </row>
    <row r="548" spans="1:15" ht="25.5">
      <c r="A548" s="542"/>
      <c r="B548" s="536"/>
      <c r="C548" s="546"/>
      <c r="D548" s="556"/>
      <c r="E548" s="429">
        <v>0.57708333333333328</v>
      </c>
      <c r="F548" s="429">
        <f>E548-D547</f>
        <v>1.8055555555555491E-2</v>
      </c>
      <c r="G548" s="416" t="s">
        <v>1585</v>
      </c>
      <c r="H548" s="416" t="s">
        <v>1586</v>
      </c>
      <c r="I548" s="536"/>
      <c r="J548" s="536"/>
      <c r="K548" s="539"/>
      <c r="L548" s="539"/>
      <c r="M548" s="539"/>
      <c r="N548" s="536"/>
      <c r="O548" s="536"/>
    </row>
    <row r="549" spans="1:15" ht="15">
      <c r="A549" s="446">
        <f>MAX(A$1:A548)+1</f>
        <v>394</v>
      </c>
      <c r="B549" s="447" t="s">
        <v>56</v>
      </c>
      <c r="C549" s="432" t="s">
        <v>1575</v>
      </c>
      <c r="D549" s="429">
        <v>0.65277777777777779</v>
      </c>
      <c r="E549" s="449">
        <v>0.65902777777777777</v>
      </c>
      <c r="F549" s="429">
        <f t="shared" si="12"/>
        <v>6.2499999999999778E-3</v>
      </c>
      <c r="G549" s="416" t="s">
        <v>1485</v>
      </c>
      <c r="H549" s="416" t="s">
        <v>1587</v>
      </c>
      <c r="I549" s="416" t="s">
        <v>1588</v>
      </c>
      <c r="J549" s="429">
        <v>6.2499999999999995E-3</v>
      </c>
      <c r="K549" s="497" t="s">
        <v>34</v>
      </c>
      <c r="L549" s="497" t="s">
        <v>34</v>
      </c>
      <c r="M549" s="431">
        <v>1.6843951612903227E-3</v>
      </c>
      <c r="N549" s="416" t="s">
        <v>796</v>
      </c>
      <c r="O549" s="496" t="s">
        <v>34</v>
      </c>
    </row>
    <row r="550" spans="1:15" ht="25.5">
      <c r="A550" s="446">
        <f>MAX(A$1:A549)+1</f>
        <v>395</v>
      </c>
      <c r="B550" s="416" t="s">
        <v>272</v>
      </c>
      <c r="C550" s="432" t="s">
        <v>1575</v>
      </c>
      <c r="D550" s="429">
        <v>0.68402777777777779</v>
      </c>
      <c r="E550" s="429">
        <v>0.72430555555555554</v>
      </c>
      <c r="F550" s="429">
        <f t="shared" si="12"/>
        <v>4.0277777777777746E-2</v>
      </c>
      <c r="G550" s="416" t="s">
        <v>1589</v>
      </c>
      <c r="H550" s="416" t="s">
        <v>1590</v>
      </c>
      <c r="I550" s="496" t="s">
        <v>34</v>
      </c>
      <c r="J550" s="496" t="s">
        <v>34</v>
      </c>
      <c r="K550" s="497" t="s">
        <v>34</v>
      </c>
      <c r="L550" s="497" t="s">
        <v>34</v>
      </c>
      <c r="M550" s="497" t="s">
        <v>34</v>
      </c>
      <c r="N550" s="496" t="s">
        <v>34</v>
      </c>
      <c r="O550" s="496" t="s">
        <v>34</v>
      </c>
    </row>
    <row r="551" spans="1:15" ht="63.75">
      <c r="A551" s="446">
        <f>MAX(A$1:A550)+1</f>
        <v>396</v>
      </c>
      <c r="B551" s="416" t="s">
        <v>282</v>
      </c>
      <c r="C551" s="432" t="s">
        <v>1575</v>
      </c>
      <c r="D551" s="429">
        <v>0.69236111111111109</v>
      </c>
      <c r="E551" s="429">
        <v>0.69236111111111109</v>
      </c>
      <c r="F551" s="429">
        <f t="shared" si="12"/>
        <v>0</v>
      </c>
      <c r="G551" s="416" t="s">
        <v>1058</v>
      </c>
      <c r="H551" s="416" t="s">
        <v>1591</v>
      </c>
      <c r="I551" s="496" t="s">
        <v>34</v>
      </c>
      <c r="J551" s="496" t="s">
        <v>34</v>
      </c>
      <c r="K551" s="497" t="s">
        <v>34</v>
      </c>
      <c r="L551" s="497" t="s">
        <v>34</v>
      </c>
      <c r="M551" s="497" t="s">
        <v>34</v>
      </c>
      <c r="N551" s="416" t="s">
        <v>1244</v>
      </c>
      <c r="O551" s="496" t="s">
        <v>34</v>
      </c>
    </row>
    <row r="552" spans="1:15" ht="15">
      <c r="A552" s="446">
        <f>MAX(A$1:A551)+1</f>
        <v>397</v>
      </c>
      <c r="B552" s="447" t="s">
        <v>56</v>
      </c>
      <c r="C552" s="432" t="s">
        <v>1575</v>
      </c>
      <c r="D552" s="429">
        <v>0.93958333333333333</v>
      </c>
      <c r="E552" s="449">
        <v>0.95138888888888884</v>
      </c>
      <c r="F552" s="429">
        <f t="shared" si="12"/>
        <v>1.1805555555555514E-2</v>
      </c>
      <c r="G552" s="416" t="s">
        <v>1485</v>
      </c>
      <c r="H552" s="416" t="s">
        <v>1587</v>
      </c>
      <c r="I552" s="416" t="s">
        <v>1588</v>
      </c>
      <c r="J552" s="429">
        <v>1.1805555555555555E-2</v>
      </c>
      <c r="K552" s="497" t="s">
        <v>34</v>
      </c>
      <c r="L552" s="497" t="s">
        <v>34</v>
      </c>
      <c r="M552" s="431">
        <v>3.1816353046594981E-3</v>
      </c>
      <c r="N552" s="416" t="s">
        <v>796</v>
      </c>
      <c r="O552" s="496" t="s">
        <v>34</v>
      </c>
    </row>
    <row r="553" spans="1:15">
      <c r="A553" s="541">
        <f>MAX(A$1:A552)+1</f>
        <v>398</v>
      </c>
      <c r="B553" s="602" t="s">
        <v>908</v>
      </c>
      <c r="C553" s="545" t="s">
        <v>1592</v>
      </c>
      <c r="D553" s="429">
        <v>0.14097222222222222</v>
      </c>
      <c r="E553" s="429">
        <v>0.14791666666666667</v>
      </c>
      <c r="F553" s="429">
        <f t="shared" si="12"/>
        <v>6.9444444444444475E-3</v>
      </c>
      <c r="G553" s="550" t="s">
        <v>1124</v>
      </c>
      <c r="H553" s="550" t="s">
        <v>1125</v>
      </c>
      <c r="I553" s="535" t="s">
        <v>34</v>
      </c>
      <c r="J553" s="535" t="s">
        <v>34</v>
      </c>
      <c r="K553" s="538" t="s">
        <v>34</v>
      </c>
      <c r="L553" s="538" t="s">
        <v>34</v>
      </c>
      <c r="M553" s="538" t="s">
        <v>34</v>
      </c>
      <c r="N553" s="535" t="s">
        <v>34</v>
      </c>
      <c r="O553" s="535" t="s">
        <v>34</v>
      </c>
    </row>
    <row r="554" spans="1:15">
      <c r="A554" s="542"/>
      <c r="B554" s="603"/>
      <c r="C554" s="546"/>
      <c r="D554" s="429">
        <v>0.21111111111111111</v>
      </c>
      <c r="E554" s="429">
        <v>0.22430555555555556</v>
      </c>
      <c r="F554" s="429">
        <f t="shared" si="12"/>
        <v>1.3194444444444453E-2</v>
      </c>
      <c r="G554" s="536"/>
      <c r="H554" s="536"/>
      <c r="I554" s="536"/>
      <c r="J554" s="536"/>
      <c r="K554" s="539"/>
      <c r="L554" s="539"/>
      <c r="M554" s="539"/>
      <c r="N554" s="536"/>
      <c r="O554" s="536"/>
    </row>
    <row r="555" spans="1:15" ht="38.25">
      <c r="A555" s="446">
        <f>MAX(A$1:A554)+1</f>
        <v>399</v>
      </c>
      <c r="B555" s="447" t="s">
        <v>240</v>
      </c>
      <c r="C555" s="432" t="s">
        <v>1592</v>
      </c>
      <c r="D555" s="429">
        <v>0.36458333333333331</v>
      </c>
      <c r="E555" s="429">
        <v>0.46319444444444446</v>
      </c>
      <c r="F555" s="429">
        <f t="shared" si="12"/>
        <v>9.8611111111111149E-2</v>
      </c>
      <c r="G555" s="416" t="s">
        <v>1593</v>
      </c>
      <c r="H555" s="416" t="s">
        <v>1594</v>
      </c>
      <c r="I555" s="496" t="s">
        <v>34</v>
      </c>
      <c r="J555" s="496" t="s">
        <v>34</v>
      </c>
      <c r="K555" s="497" t="s">
        <v>34</v>
      </c>
      <c r="L555" s="497" t="s">
        <v>34</v>
      </c>
      <c r="M555" s="497" t="s">
        <v>34</v>
      </c>
      <c r="N555" s="416" t="s">
        <v>676</v>
      </c>
      <c r="O555" s="496" t="s">
        <v>34</v>
      </c>
    </row>
    <row r="556" spans="1:15" ht="51">
      <c r="A556" s="446">
        <f>MAX(A$1:A555)+1</f>
        <v>400</v>
      </c>
      <c r="B556" s="416" t="s">
        <v>255</v>
      </c>
      <c r="C556" s="432" t="s">
        <v>1592</v>
      </c>
      <c r="D556" s="429">
        <v>0.48125000000000001</v>
      </c>
      <c r="E556" s="429">
        <v>0.48680555555555555</v>
      </c>
      <c r="F556" s="429">
        <f t="shared" si="12"/>
        <v>5.5555555555555358E-3</v>
      </c>
      <c r="G556" s="416" t="s">
        <v>1196</v>
      </c>
      <c r="H556" s="416" t="s">
        <v>1595</v>
      </c>
      <c r="I556" s="496" t="s">
        <v>34</v>
      </c>
      <c r="J556" s="496" t="s">
        <v>34</v>
      </c>
      <c r="K556" s="497" t="s">
        <v>34</v>
      </c>
      <c r="L556" s="497" t="s">
        <v>34</v>
      </c>
      <c r="M556" s="497" t="s">
        <v>34</v>
      </c>
      <c r="N556" s="496" t="s">
        <v>34</v>
      </c>
      <c r="O556" s="496" t="s">
        <v>34</v>
      </c>
    </row>
    <row r="557" spans="1:15">
      <c r="A557" s="541">
        <f>MAX(A$1:A556)+1</f>
        <v>401</v>
      </c>
      <c r="B557" s="602" t="s">
        <v>81</v>
      </c>
      <c r="C557" s="609" t="s">
        <v>1592</v>
      </c>
      <c r="D557" s="612">
        <v>0.57500000000000007</v>
      </c>
      <c r="E557" s="429">
        <v>0.60833333333333328</v>
      </c>
      <c r="F557" s="429">
        <f t="shared" si="12"/>
        <v>3.3333333333333215E-2</v>
      </c>
      <c r="G557" s="437" t="s">
        <v>1596</v>
      </c>
      <c r="H557" s="416"/>
      <c r="I557" s="543" t="s">
        <v>1597</v>
      </c>
      <c r="J557" s="612" t="s">
        <v>1598</v>
      </c>
      <c r="K557" s="538" t="s">
        <v>34</v>
      </c>
      <c r="L557" s="538" t="s">
        <v>34</v>
      </c>
      <c r="M557" s="617">
        <v>2.6101153875448029E-2</v>
      </c>
      <c r="N557" s="618" t="s">
        <v>1599</v>
      </c>
      <c r="O557" s="604" t="s">
        <v>34</v>
      </c>
    </row>
    <row r="558" spans="1:15">
      <c r="A558" s="549"/>
      <c r="B558" s="608"/>
      <c r="C558" s="610"/>
      <c r="D558" s="613"/>
      <c r="E558" s="429">
        <v>0.60833333333333328</v>
      </c>
      <c r="F558" s="429">
        <f>E558-D557</f>
        <v>3.3333333333333215E-2</v>
      </c>
      <c r="G558" s="416" t="s">
        <v>1600</v>
      </c>
      <c r="H558" s="416"/>
      <c r="I558" s="557"/>
      <c r="J558" s="613"/>
      <c r="K558" s="615"/>
      <c r="L558" s="615"/>
      <c r="M558" s="615"/>
      <c r="N558" s="555"/>
      <c r="O558" s="613"/>
    </row>
    <row r="559" spans="1:15" ht="25.5">
      <c r="A559" s="549"/>
      <c r="B559" s="608"/>
      <c r="C559" s="610"/>
      <c r="D559" s="613"/>
      <c r="E559" s="429">
        <v>0.60833333333333328</v>
      </c>
      <c r="F559" s="429">
        <f>E559-D557</f>
        <v>3.3333333333333215E-2</v>
      </c>
      <c r="G559" s="416" t="s">
        <v>1601</v>
      </c>
      <c r="H559" s="437" t="s">
        <v>1602</v>
      </c>
      <c r="I559" s="557"/>
      <c r="J559" s="613"/>
      <c r="K559" s="615"/>
      <c r="L559" s="615"/>
      <c r="M559" s="615"/>
      <c r="N559" s="555"/>
      <c r="O559" s="613"/>
    </row>
    <row r="560" spans="1:15">
      <c r="A560" s="549"/>
      <c r="B560" s="608"/>
      <c r="C560" s="610"/>
      <c r="D560" s="613"/>
      <c r="E560" s="429">
        <v>0.60833333333333328</v>
      </c>
      <c r="F560" s="429">
        <f>E560-D557</f>
        <v>3.3333333333333215E-2</v>
      </c>
      <c r="G560" s="416" t="s">
        <v>1603</v>
      </c>
      <c r="H560" s="437" t="s">
        <v>1604</v>
      </c>
      <c r="I560" s="557"/>
      <c r="J560" s="613"/>
      <c r="K560" s="615"/>
      <c r="L560" s="615"/>
      <c r="M560" s="615"/>
      <c r="N560" s="555"/>
      <c r="O560" s="613"/>
    </row>
    <row r="561" spans="1:15" ht="51">
      <c r="A561" s="549"/>
      <c r="B561" s="608"/>
      <c r="C561" s="610"/>
      <c r="D561" s="613"/>
      <c r="E561" s="429">
        <v>0.81388888888888899</v>
      </c>
      <c r="F561" s="429">
        <f>E561-D557</f>
        <v>0.23888888888888893</v>
      </c>
      <c r="G561" s="416" t="s">
        <v>1269</v>
      </c>
      <c r="H561" s="437" t="s">
        <v>1605</v>
      </c>
      <c r="I561" s="557"/>
      <c r="J561" s="613"/>
      <c r="K561" s="615"/>
      <c r="L561" s="615"/>
      <c r="M561" s="615"/>
      <c r="N561" s="555"/>
      <c r="O561" s="613"/>
    </row>
    <row r="562" spans="1:15" ht="15">
      <c r="A562" s="549"/>
      <c r="B562" s="608"/>
      <c r="C562" s="610"/>
      <c r="D562" s="613"/>
      <c r="E562" s="471">
        <v>0.60763888888888895</v>
      </c>
      <c r="F562" s="429">
        <f>E562-D557</f>
        <v>3.2638888888888884E-2</v>
      </c>
      <c r="G562" s="416" t="s">
        <v>1606</v>
      </c>
      <c r="H562" s="416" t="s">
        <v>1607</v>
      </c>
      <c r="I562" s="557"/>
      <c r="J562" s="613"/>
      <c r="K562" s="615"/>
      <c r="L562" s="615"/>
      <c r="M562" s="615"/>
      <c r="N562" s="555"/>
      <c r="O562" s="613"/>
    </row>
    <row r="563" spans="1:15" ht="15">
      <c r="A563" s="549"/>
      <c r="B563" s="608"/>
      <c r="C563" s="610"/>
      <c r="D563" s="613"/>
      <c r="E563" s="471">
        <v>0.61041666666666672</v>
      </c>
      <c r="F563" s="429">
        <f>E563-D557</f>
        <v>3.5416666666666652E-2</v>
      </c>
      <c r="G563" s="416" t="s">
        <v>1608</v>
      </c>
      <c r="H563" s="416" t="s">
        <v>1607</v>
      </c>
      <c r="I563" s="557"/>
      <c r="J563" s="613"/>
      <c r="K563" s="615"/>
      <c r="L563" s="615"/>
      <c r="M563" s="615"/>
      <c r="N563" s="555"/>
      <c r="O563" s="613"/>
    </row>
    <row r="564" spans="1:15" ht="25.5">
      <c r="A564" s="549"/>
      <c r="B564" s="608"/>
      <c r="C564" s="610"/>
      <c r="D564" s="613"/>
      <c r="E564" s="447" t="s">
        <v>1609</v>
      </c>
      <c r="F564" s="429">
        <f>E564-D557</f>
        <v>4.166666666666663E-2</v>
      </c>
      <c r="G564" s="416" t="s">
        <v>689</v>
      </c>
      <c r="H564" s="416" t="s">
        <v>1610</v>
      </c>
      <c r="I564" s="557"/>
      <c r="J564" s="613"/>
      <c r="K564" s="615"/>
      <c r="L564" s="615"/>
      <c r="M564" s="615"/>
      <c r="N564" s="555"/>
      <c r="O564" s="613"/>
    </row>
    <row r="565" spans="1:15" ht="25.5">
      <c r="A565" s="542"/>
      <c r="B565" s="603"/>
      <c r="C565" s="611"/>
      <c r="D565" s="614"/>
      <c r="E565" s="471">
        <v>0.61249999999999993</v>
      </c>
      <c r="F565" s="429">
        <f>E565-D557</f>
        <v>3.7499999999999867E-2</v>
      </c>
      <c r="G565" s="416" t="s">
        <v>694</v>
      </c>
      <c r="H565" s="416" t="s">
        <v>1610</v>
      </c>
      <c r="I565" s="544"/>
      <c r="J565" s="614"/>
      <c r="K565" s="616"/>
      <c r="L565" s="616"/>
      <c r="M565" s="616"/>
      <c r="N565" s="556"/>
      <c r="O565" s="614"/>
    </row>
    <row r="566" spans="1:15">
      <c r="A566" s="541">
        <f>MAX(A$1:A565)+1</f>
        <v>402</v>
      </c>
      <c r="B566" s="602" t="s">
        <v>56</v>
      </c>
      <c r="C566" s="545" t="s">
        <v>1592</v>
      </c>
      <c r="D566" s="429">
        <v>0.66736111111111107</v>
      </c>
      <c r="E566" s="449">
        <v>0.6743055555555556</v>
      </c>
      <c r="F566" s="429">
        <f>E566-D557</f>
        <v>9.9305555555555536E-2</v>
      </c>
      <c r="G566" s="550" t="s">
        <v>1485</v>
      </c>
      <c r="H566" s="550" t="s">
        <v>1587</v>
      </c>
      <c r="I566" s="550" t="s">
        <v>1588</v>
      </c>
      <c r="J566" s="537">
        <v>0.14375000000000002</v>
      </c>
      <c r="K566" s="538" t="s">
        <v>34</v>
      </c>
      <c r="L566" s="538" t="s">
        <v>34</v>
      </c>
      <c r="M566" s="540">
        <v>3.8741088709677421E-2</v>
      </c>
      <c r="N566" s="550" t="s">
        <v>1611</v>
      </c>
      <c r="O566" s="535" t="s">
        <v>34</v>
      </c>
    </row>
    <row r="567" spans="1:15">
      <c r="A567" s="549"/>
      <c r="B567" s="608"/>
      <c r="C567" s="562"/>
      <c r="D567" s="429">
        <v>0.76874999999999993</v>
      </c>
      <c r="E567" s="449">
        <v>0.77361111111111114</v>
      </c>
      <c r="F567" s="429">
        <f t="shared" si="12"/>
        <v>4.8611111111112049E-3</v>
      </c>
      <c r="G567" s="551"/>
      <c r="H567" s="551"/>
      <c r="I567" s="551"/>
      <c r="J567" s="555"/>
      <c r="K567" s="558"/>
      <c r="L567" s="558"/>
      <c r="M567" s="558"/>
      <c r="N567" s="551"/>
      <c r="O567" s="551"/>
    </row>
    <row r="568" spans="1:15">
      <c r="A568" s="542"/>
      <c r="B568" s="603"/>
      <c r="C568" s="546"/>
      <c r="D568" s="429">
        <v>0.77638888888888891</v>
      </c>
      <c r="E568" s="449">
        <v>0.90833333333333333</v>
      </c>
      <c r="F568" s="429">
        <f t="shared" si="12"/>
        <v>0.13194444444444442</v>
      </c>
      <c r="G568" s="536"/>
      <c r="H568" s="536"/>
      <c r="I568" s="536"/>
      <c r="J568" s="556"/>
      <c r="K568" s="539"/>
      <c r="L568" s="539"/>
      <c r="M568" s="539"/>
      <c r="N568" s="536"/>
      <c r="O568" s="536"/>
    </row>
    <row r="569" spans="1:15" ht="30">
      <c r="A569" s="446">
        <f>MAX(A$1:A568)+1</f>
        <v>403</v>
      </c>
      <c r="B569" s="457" t="s">
        <v>300</v>
      </c>
      <c r="C569" s="472" t="s">
        <v>1592</v>
      </c>
      <c r="D569" s="473">
        <v>0.78680555555555554</v>
      </c>
      <c r="E569" s="473">
        <v>0.79791666666666661</v>
      </c>
      <c r="F569" s="429">
        <f t="shared" si="12"/>
        <v>1.1111111111111072E-2</v>
      </c>
      <c r="G569" s="474" t="s">
        <v>1612</v>
      </c>
      <c r="H569" s="416" t="s">
        <v>1613</v>
      </c>
      <c r="I569" s="416" t="s">
        <v>1396</v>
      </c>
      <c r="J569" s="429">
        <v>1.1111111111111112E-2</v>
      </c>
      <c r="K569" s="497" t="s">
        <v>34</v>
      </c>
      <c r="L569" s="497" t="s">
        <v>34</v>
      </c>
      <c r="M569" s="431">
        <v>1.3877487096774194E-2</v>
      </c>
      <c r="N569" s="496" t="s">
        <v>34</v>
      </c>
      <c r="O569" s="496" t="s">
        <v>34</v>
      </c>
    </row>
    <row r="570" spans="1:15" ht="15">
      <c r="A570" s="446">
        <f>MAX(A$1:A569)+1</f>
        <v>404</v>
      </c>
      <c r="B570" s="455" t="s">
        <v>276</v>
      </c>
      <c r="C570" s="432" t="s">
        <v>1614</v>
      </c>
      <c r="D570" s="429">
        <v>0.49722222222222223</v>
      </c>
      <c r="E570" s="429">
        <v>0.50416666666666665</v>
      </c>
      <c r="F570" s="429">
        <f t="shared" si="12"/>
        <v>6.9444444444444198E-3</v>
      </c>
      <c r="G570" s="416" t="s">
        <v>1615</v>
      </c>
      <c r="H570" s="416" t="s">
        <v>1616</v>
      </c>
      <c r="I570" s="455" t="s">
        <v>276</v>
      </c>
      <c r="J570" s="429">
        <v>6.9444444444444441E-3</v>
      </c>
      <c r="K570" s="497" t="s">
        <v>34</v>
      </c>
      <c r="L570" s="497" t="s">
        <v>34</v>
      </c>
      <c r="M570" s="431">
        <v>3.0249278673835124E-3</v>
      </c>
      <c r="N570" s="496" t="s">
        <v>34</v>
      </c>
      <c r="O570" s="496" t="s">
        <v>34</v>
      </c>
    </row>
    <row r="571" spans="1:15" ht="15">
      <c r="A571" s="446">
        <f>MAX(A$1:A570)+1</f>
        <v>405</v>
      </c>
      <c r="B571" s="447" t="s">
        <v>908</v>
      </c>
      <c r="C571" s="432" t="s">
        <v>1614</v>
      </c>
      <c r="D571" s="429">
        <v>0.88263888888888886</v>
      </c>
      <c r="E571" s="429">
        <v>0.89236111111111116</v>
      </c>
      <c r="F571" s="429">
        <f t="shared" si="12"/>
        <v>9.7222222222222987E-3</v>
      </c>
      <c r="G571" s="416" t="s">
        <v>909</v>
      </c>
      <c r="H571" s="416" t="s">
        <v>1144</v>
      </c>
      <c r="I571" s="496" t="s">
        <v>34</v>
      </c>
      <c r="J571" s="498" t="s">
        <v>34</v>
      </c>
      <c r="K571" s="497" t="s">
        <v>34</v>
      </c>
      <c r="L571" s="497" t="s">
        <v>34</v>
      </c>
      <c r="M571" s="497" t="s">
        <v>34</v>
      </c>
      <c r="N571" s="496" t="s">
        <v>34</v>
      </c>
      <c r="O571" s="496" t="s">
        <v>34</v>
      </c>
    </row>
    <row r="572" spans="1:15" ht="25.5">
      <c r="A572" s="446">
        <f>MAX(A$1:A571)+1</f>
        <v>406</v>
      </c>
      <c r="B572" s="416" t="s">
        <v>303</v>
      </c>
      <c r="C572" s="432" t="s">
        <v>1617</v>
      </c>
      <c r="D572" s="429">
        <v>4.1666666666666664E-2</v>
      </c>
      <c r="E572" s="429">
        <v>5.8333333333333327E-2</v>
      </c>
      <c r="F572" s="429">
        <f t="shared" si="12"/>
        <v>1.6666666666666663E-2</v>
      </c>
      <c r="G572" s="416" t="s">
        <v>994</v>
      </c>
      <c r="H572" s="416" t="s">
        <v>1618</v>
      </c>
      <c r="I572" s="475" t="s">
        <v>996</v>
      </c>
      <c r="J572" s="429">
        <v>1.6666666666666666E-2</v>
      </c>
      <c r="K572" s="497" t="s">
        <v>34</v>
      </c>
      <c r="L572" s="497" t="s">
        <v>34</v>
      </c>
      <c r="M572" s="431">
        <v>1.5884656451612904E-2</v>
      </c>
      <c r="N572" s="496" t="s">
        <v>34</v>
      </c>
      <c r="O572" s="496" t="s">
        <v>34</v>
      </c>
    </row>
    <row r="573" spans="1:15" ht="25.5">
      <c r="A573" s="446">
        <f>MAX(A$1:A572)+1</f>
        <v>407</v>
      </c>
      <c r="B573" s="457" t="s">
        <v>82</v>
      </c>
      <c r="C573" s="432" t="s">
        <v>1617</v>
      </c>
      <c r="D573" s="429">
        <v>0.29236111111111113</v>
      </c>
      <c r="E573" s="429">
        <v>0.84930555555555554</v>
      </c>
      <c r="F573" s="429">
        <f t="shared" si="12"/>
        <v>0.55694444444444446</v>
      </c>
      <c r="G573" s="466" t="s">
        <v>1417</v>
      </c>
      <c r="H573" s="416" t="s">
        <v>1418</v>
      </c>
      <c r="I573" s="496" t="s">
        <v>34</v>
      </c>
      <c r="J573" s="496" t="s">
        <v>34</v>
      </c>
      <c r="K573" s="497" t="s">
        <v>34</v>
      </c>
      <c r="L573" s="497" t="s">
        <v>34</v>
      </c>
      <c r="M573" s="497" t="s">
        <v>34</v>
      </c>
      <c r="N573" s="435" t="s">
        <v>1419</v>
      </c>
      <c r="O573" s="506" t="s">
        <v>34</v>
      </c>
    </row>
    <row r="574" spans="1:15" ht="25.5">
      <c r="A574" s="446">
        <f>MAX(A$1:A573)+1</f>
        <v>408</v>
      </c>
      <c r="B574" s="416" t="s">
        <v>270</v>
      </c>
      <c r="C574" s="432" t="s">
        <v>1617</v>
      </c>
      <c r="D574" s="429">
        <v>0.37291666666666662</v>
      </c>
      <c r="E574" s="429">
        <v>0.38055555555555554</v>
      </c>
      <c r="F574" s="429">
        <f t="shared" si="12"/>
        <v>7.6388888888889173E-3</v>
      </c>
      <c r="G574" s="416" t="s">
        <v>1619</v>
      </c>
      <c r="H574" s="448" t="s">
        <v>1620</v>
      </c>
      <c r="I574" s="496" t="s">
        <v>34</v>
      </c>
      <c r="J574" s="496" t="s">
        <v>34</v>
      </c>
      <c r="K574" s="497" t="s">
        <v>34</v>
      </c>
      <c r="L574" s="497" t="s">
        <v>34</v>
      </c>
      <c r="M574" s="497" t="s">
        <v>34</v>
      </c>
      <c r="N574" s="496" t="s">
        <v>34</v>
      </c>
      <c r="O574" s="496" t="s">
        <v>34</v>
      </c>
    </row>
    <row r="575" spans="1:15" ht="38.25">
      <c r="A575" s="541">
        <f>MAX(A$1:A574)+1</f>
        <v>409</v>
      </c>
      <c r="B575" s="602" t="s">
        <v>240</v>
      </c>
      <c r="C575" s="545" t="s">
        <v>1617</v>
      </c>
      <c r="D575" s="537">
        <v>0.44513888888888892</v>
      </c>
      <c r="E575" s="429">
        <v>0.46875</v>
      </c>
      <c r="F575" s="429">
        <f>E575-D575</f>
        <v>2.3611111111111083E-2</v>
      </c>
      <c r="G575" s="416" t="s">
        <v>1551</v>
      </c>
      <c r="H575" s="416" t="s">
        <v>1621</v>
      </c>
      <c r="I575" s="550" t="s">
        <v>1622</v>
      </c>
      <c r="J575" s="537" t="s">
        <v>1623</v>
      </c>
      <c r="K575" s="538" t="s">
        <v>34</v>
      </c>
      <c r="L575" s="538" t="s">
        <v>34</v>
      </c>
      <c r="M575" s="540">
        <v>6.6834824641577056E-2</v>
      </c>
      <c r="N575" s="550" t="s">
        <v>1624</v>
      </c>
      <c r="O575" s="535" t="s">
        <v>34</v>
      </c>
    </row>
    <row r="576" spans="1:15" ht="25.5">
      <c r="A576" s="549"/>
      <c r="B576" s="608"/>
      <c r="C576" s="562"/>
      <c r="D576" s="555"/>
      <c r="E576" s="429">
        <v>0.45</v>
      </c>
      <c r="F576" s="429">
        <f>E576-D575</f>
        <v>4.8611111111110938E-3</v>
      </c>
      <c r="G576" s="416" t="s">
        <v>683</v>
      </c>
      <c r="H576" s="550" t="s">
        <v>1346</v>
      </c>
      <c r="I576" s="551"/>
      <c r="J576" s="555"/>
      <c r="K576" s="558"/>
      <c r="L576" s="558"/>
      <c r="M576" s="558"/>
      <c r="N576" s="551"/>
      <c r="O576" s="551"/>
    </row>
    <row r="577" spans="1:15" ht="25.5">
      <c r="A577" s="549"/>
      <c r="B577" s="608"/>
      <c r="C577" s="562"/>
      <c r="D577" s="555"/>
      <c r="E577" s="429">
        <v>0.47222222222222227</v>
      </c>
      <c r="F577" s="429">
        <f>E577-D575</f>
        <v>2.7083333333333348E-2</v>
      </c>
      <c r="G577" s="416" t="s">
        <v>1625</v>
      </c>
      <c r="H577" s="551"/>
      <c r="I577" s="551"/>
      <c r="J577" s="555"/>
      <c r="K577" s="558"/>
      <c r="L577" s="558"/>
      <c r="M577" s="558"/>
      <c r="N577" s="551"/>
      <c r="O577" s="551"/>
    </row>
    <row r="578" spans="1:15" ht="25.5">
      <c r="A578" s="549"/>
      <c r="B578" s="608"/>
      <c r="C578" s="562"/>
      <c r="D578" s="555"/>
      <c r="E578" s="429">
        <v>0.45208333333333334</v>
      </c>
      <c r="F578" s="429">
        <f>E578-D575</f>
        <v>6.9444444444444198E-3</v>
      </c>
      <c r="G578" s="416" t="s">
        <v>1626</v>
      </c>
      <c r="H578" s="551"/>
      <c r="I578" s="551"/>
      <c r="J578" s="555"/>
      <c r="K578" s="558"/>
      <c r="L578" s="558"/>
      <c r="M578" s="558"/>
      <c r="N578" s="551"/>
      <c r="O578" s="551"/>
    </row>
    <row r="579" spans="1:15" ht="17.25" customHeight="1">
      <c r="A579" s="542"/>
      <c r="B579" s="603"/>
      <c r="C579" s="546"/>
      <c r="D579" s="556"/>
      <c r="E579" s="429">
        <v>0.47361111111111115</v>
      </c>
      <c r="F579" s="429">
        <f>E579-D575</f>
        <v>2.8472222222222232E-2</v>
      </c>
      <c r="G579" s="416" t="s">
        <v>1345</v>
      </c>
      <c r="H579" s="536"/>
      <c r="I579" s="536"/>
      <c r="J579" s="556"/>
      <c r="K579" s="539"/>
      <c r="L579" s="539"/>
      <c r="M579" s="539"/>
      <c r="N579" s="536"/>
      <c r="O579" s="536"/>
    </row>
    <row r="580" spans="1:15" ht="51">
      <c r="A580" s="446">
        <f>MAX(A$1:A579)+1</f>
        <v>410</v>
      </c>
      <c r="B580" s="416" t="s">
        <v>57</v>
      </c>
      <c r="C580" s="432" t="s">
        <v>1617</v>
      </c>
      <c r="D580" s="450">
        <v>0.46180555555555558</v>
      </c>
      <c r="E580" s="450">
        <v>0.46180555555555558</v>
      </c>
      <c r="F580" s="429">
        <f t="shared" si="12"/>
        <v>0</v>
      </c>
      <c r="G580" s="416" t="s">
        <v>1233</v>
      </c>
      <c r="H580" s="416" t="s">
        <v>1627</v>
      </c>
      <c r="I580" s="496" t="s">
        <v>34</v>
      </c>
      <c r="J580" s="496" t="s">
        <v>34</v>
      </c>
      <c r="K580" s="497" t="s">
        <v>34</v>
      </c>
      <c r="L580" s="497" t="s">
        <v>34</v>
      </c>
      <c r="M580" s="497" t="s">
        <v>34</v>
      </c>
      <c r="N580" s="416" t="s">
        <v>1133</v>
      </c>
      <c r="O580" s="496" t="s">
        <v>34</v>
      </c>
    </row>
    <row r="581" spans="1:15" ht="40.5" customHeight="1">
      <c r="A581" s="446">
        <f>MAX(A$1:A580)+1</f>
        <v>411</v>
      </c>
      <c r="B581" s="447" t="s">
        <v>240</v>
      </c>
      <c r="C581" s="432" t="s">
        <v>1617</v>
      </c>
      <c r="D581" s="429">
        <v>0.55694444444444446</v>
      </c>
      <c r="E581" s="429">
        <v>0.71319444444444446</v>
      </c>
      <c r="F581" s="429">
        <f t="shared" si="12"/>
        <v>0.15625</v>
      </c>
      <c r="G581" s="416" t="s">
        <v>1628</v>
      </c>
      <c r="H581" s="416" t="s">
        <v>1629</v>
      </c>
      <c r="I581" s="496" t="s">
        <v>34</v>
      </c>
      <c r="J581" s="496" t="s">
        <v>34</v>
      </c>
      <c r="K581" s="497" t="s">
        <v>34</v>
      </c>
      <c r="L581" s="497" t="s">
        <v>34</v>
      </c>
      <c r="M581" s="497" t="s">
        <v>34</v>
      </c>
      <c r="N581" s="416" t="s">
        <v>1630</v>
      </c>
      <c r="O581" s="496" t="s">
        <v>34</v>
      </c>
    </row>
    <row r="582" spans="1:15" ht="38.25">
      <c r="A582" s="541">
        <f>MAX(A$1:A581)+1</f>
        <v>412</v>
      </c>
      <c r="B582" s="550" t="s">
        <v>308</v>
      </c>
      <c r="C582" s="545" t="s">
        <v>1617</v>
      </c>
      <c r="D582" s="605">
        <v>0.60902777777777783</v>
      </c>
      <c r="E582" s="449">
        <v>0.64027777777777783</v>
      </c>
      <c r="F582" s="429">
        <f t="shared" si="12"/>
        <v>3.125E-2</v>
      </c>
      <c r="G582" s="416" t="s">
        <v>1631</v>
      </c>
      <c r="H582" s="416" t="s">
        <v>1632</v>
      </c>
      <c r="I582" s="543" t="s">
        <v>1633</v>
      </c>
      <c r="J582" s="537" t="s">
        <v>1634</v>
      </c>
      <c r="K582" s="538" t="s">
        <v>34</v>
      </c>
      <c r="L582" s="538" t="s">
        <v>34</v>
      </c>
      <c r="M582" s="540">
        <v>5.4421217764336921E-2</v>
      </c>
      <c r="N582" s="552" t="s">
        <v>1635</v>
      </c>
      <c r="O582" s="535" t="s">
        <v>34</v>
      </c>
    </row>
    <row r="583" spans="1:15">
      <c r="A583" s="549"/>
      <c r="B583" s="551"/>
      <c r="C583" s="562"/>
      <c r="D583" s="606"/>
      <c r="E583" s="449">
        <v>0.65902777777777777</v>
      </c>
      <c r="F583" s="429">
        <f>E583-D582</f>
        <v>4.9999999999999933E-2</v>
      </c>
      <c r="G583" s="416" t="s">
        <v>1126</v>
      </c>
      <c r="H583" s="416"/>
      <c r="I583" s="557"/>
      <c r="J583" s="555"/>
      <c r="K583" s="558"/>
      <c r="L583" s="558"/>
      <c r="M583" s="558"/>
      <c r="N583" s="553"/>
      <c r="O583" s="551"/>
    </row>
    <row r="584" spans="1:15" ht="25.5">
      <c r="A584" s="549"/>
      <c r="B584" s="551"/>
      <c r="C584" s="562"/>
      <c r="D584" s="606"/>
      <c r="E584" s="449">
        <v>0.65486111111111112</v>
      </c>
      <c r="F584" s="429">
        <f>E584-D582</f>
        <v>4.5833333333333282E-2</v>
      </c>
      <c r="G584" s="416" t="s">
        <v>1636</v>
      </c>
      <c r="H584" s="416" t="s">
        <v>1637</v>
      </c>
      <c r="I584" s="557"/>
      <c r="J584" s="555"/>
      <c r="K584" s="558"/>
      <c r="L584" s="558"/>
      <c r="M584" s="558"/>
      <c r="N584" s="553"/>
      <c r="O584" s="551"/>
    </row>
    <row r="585" spans="1:15" ht="25.5">
      <c r="A585" s="549"/>
      <c r="B585" s="551"/>
      <c r="C585" s="562"/>
      <c r="D585" s="606"/>
      <c r="E585" s="449">
        <v>0.64097222222222217</v>
      </c>
      <c r="F585" s="429">
        <f>E585-D582</f>
        <v>3.1944444444444331E-2</v>
      </c>
      <c r="G585" s="416" t="s">
        <v>1638</v>
      </c>
      <c r="H585" s="416" t="s">
        <v>1639</v>
      </c>
      <c r="I585" s="557"/>
      <c r="J585" s="555"/>
      <c r="K585" s="558"/>
      <c r="L585" s="558"/>
      <c r="M585" s="558"/>
      <c r="N585" s="553"/>
      <c r="O585" s="551"/>
    </row>
    <row r="586" spans="1:15" ht="25.5">
      <c r="A586" s="549"/>
      <c r="B586" s="551"/>
      <c r="C586" s="562"/>
      <c r="D586" s="606"/>
      <c r="E586" s="449">
        <v>0.65486111111111112</v>
      </c>
      <c r="F586" s="429">
        <f>E586-D582</f>
        <v>4.5833333333333282E-2</v>
      </c>
      <c r="G586" s="416" t="s">
        <v>1640</v>
      </c>
      <c r="H586" s="416" t="s">
        <v>1641</v>
      </c>
      <c r="I586" s="557"/>
      <c r="J586" s="555"/>
      <c r="K586" s="558"/>
      <c r="L586" s="558"/>
      <c r="M586" s="558"/>
      <c r="N586" s="553"/>
      <c r="O586" s="551"/>
    </row>
    <row r="587" spans="1:15" ht="38.25">
      <c r="A587" s="549"/>
      <c r="B587" s="551"/>
      <c r="C587" s="562"/>
      <c r="D587" s="606"/>
      <c r="E587" s="449">
        <v>0.84166666666666667</v>
      </c>
      <c r="F587" s="429">
        <f>E587-D582</f>
        <v>0.23263888888888884</v>
      </c>
      <c r="G587" s="416" t="s">
        <v>827</v>
      </c>
      <c r="H587" s="416" t="s">
        <v>1642</v>
      </c>
      <c r="I587" s="557"/>
      <c r="J587" s="555"/>
      <c r="K587" s="558"/>
      <c r="L587" s="558"/>
      <c r="M587" s="558"/>
      <c r="N587" s="553"/>
      <c r="O587" s="551"/>
    </row>
    <row r="588" spans="1:15" ht="30">
      <c r="A588" s="549"/>
      <c r="B588" s="551"/>
      <c r="C588" s="562"/>
      <c r="D588" s="606"/>
      <c r="E588" s="429">
        <v>0.62152777777777779</v>
      </c>
      <c r="F588" s="429">
        <f>E588-D582</f>
        <v>1.2499999999999956E-2</v>
      </c>
      <c r="G588" s="466" t="s">
        <v>1643</v>
      </c>
      <c r="H588" s="435" t="s">
        <v>1644</v>
      </c>
      <c r="I588" s="557"/>
      <c r="J588" s="555"/>
      <c r="K588" s="558"/>
      <c r="L588" s="558"/>
      <c r="M588" s="558"/>
      <c r="N588" s="553"/>
      <c r="O588" s="551"/>
    </row>
    <row r="589" spans="1:15" ht="45">
      <c r="A589" s="549"/>
      <c r="B589" s="551"/>
      <c r="C589" s="562"/>
      <c r="D589" s="606"/>
      <c r="E589" s="429">
        <v>0.62291666666666667</v>
      </c>
      <c r="F589" s="429">
        <f>E589-D582</f>
        <v>1.388888888888884E-2</v>
      </c>
      <c r="G589" s="466" t="s">
        <v>1645</v>
      </c>
      <c r="H589" s="435" t="s">
        <v>1646</v>
      </c>
      <c r="I589" s="557"/>
      <c r="J589" s="555"/>
      <c r="K589" s="558"/>
      <c r="L589" s="558"/>
      <c r="M589" s="558"/>
      <c r="N589" s="553"/>
      <c r="O589" s="551"/>
    </row>
    <row r="590" spans="1:15" ht="30">
      <c r="A590" s="549"/>
      <c r="B590" s="551"/>
      <c r="C590" s="562"/>
      <c r="D590" s="607"/>
      <c r="E590" s="429">
        <v>0.63402777777777775</v>
      </c>
      <c r="F590" s="429">
        <f>E590-D582</f>
        <v>2.4999999999999911E-2</v>
      </c>
      <c r="G590" s="466" t="s">
        <v>1647</v>
      </c>
      <c r="H590" s="435" t="s">
        <v>1648</v>
      </c>
      <c r="I590" s="557"/>
      <c r="J590" s="555"/>
      <c r="K590" s="558"/>
      <c r="L590" s="558"/>
      <c r="M590" s="558"/>
      <c r="N590" s="553"/>
      <c r="O590" s="551"/>
    </row>
    <row r="591" spans="1:15" ht="38.25">
      <c r="A591" s="542"/>
      <c r="B591" s="536"/>
      <c r="C591" s="546"/>
      <c r="D591" s="429">
        <v>0.6166666666666667</v>
      </c>
      <c r="E591" s="429">
        <v>0.65694444444444444</v>
      </c>
      <c r="F591" s="429">
        <f t="shared" si="12"/>
        <v>4.0277777777777746E-2</v>
      </c>
      <c r="G591" s="416" t="s">
        <v>1051</v>
      </c>
      <c r="H591" s="416" t="s">
        <v>1649</v>
      </c>
      <c r="I591" s="544"/>
      <c r="J591" s="556"/>
      <c r="K591" s="539"/>
      <c r="L591" s="539"/>
      <c r="M591" s="539"/>
      <c r="N591" s="554"/>
      <c r="O591" s="536"/>
    </row>
    <row r="592" spans="1:15" ht="15">
      <c r="A592" s="446">
        <f>MAX(A$1:A591)+1</f>
        <v>413</v>
      </c>
      <c r="B592" s="447" t="s">
        <v>908</v>
      </c>
      <c r="C592" s="432" t="s">
        <v>1617</v>
      </c>
      <c r="D592" s="429">
        <v>0.8305555555555556</v>
      </c>
      <c r="E592" s="429">
        <v>0.83611111111111114</v>
      </c>
      <c r="F592" s="429">
        <f t="shared" si="12"/>
        <v>5.5555555555555358E-3</v>
      </c>
      <c r="G592" s="416" t="s">
        <v>1124</v>
      </c>
      <c r="H592" s="416" t="s">
        <v>1125</v>
      </c>
      <c r="I592" s="496" t="s">
        <v>34</v>
      </c>
      <c r="J592" s="496" t="s">
        <v>34</v>
      </c>
      <c r="K592" s="497" t="s">
        <v>34</v>
      </c>
      <c r="L592" s="497" t="s">
        <v>34</v>
      </c>
      <c r="M592" s="497" t="s">
        <v>34</v>
      </c>
      <c r="N592" s="496" t="s">
        <v>34</v>
      </c>
      <c r="O592" s="496" t="s">
        <v>34</v>
      </c>
    </row>
    <row r="593" spans="1:15" ht="25.5">
      <c r="A593" s="446">
        <f>MAX(A$1:A592)+1</f>
        <v>414</v>
      </c>
      <c r="B593" s="416" t="s">
        <v>372</v>
      </c>
      <c r="C593" s="432" t="s">
        <v>1650</v>
      </c>
      <c r="D593" s="429">
        <v>0.18055555555555555</v>
      </c>
      <c r="E593" s="429">
        <v>0.19444444444444445</v>
      </c>
      <c r="F593" s="429">
        <f t="shared" ref="F593:F652" si="13">E593-D593</f>
        <v>1.3888888888888895E-2</v>
      </c>
      <c r="G593" s="416" t="s">
        <v>1557</v>
      </c>
      <c r="H593" s="416" t="s">
        <v>1651</v>
      </c>
      <c r="I593" s="475" t="s">
        <v>996</v>
      </c>
      <c r="J593" s="429">
        <v>1.3888888888888888E-2</v>
      </c>
      <c r="K593" s="497" t="s">
        <v>34</v>
      </c>
      <c r="L593" s="497" t="s">
        <v>34</v>
      </c>
      <c r="M593" s="431">
        <v>1.3237213709677419E-2</v>
      </c>
      <c r="N593" s="496" t="s">
        <v>34</v>
      </c>
      <c r="O593" s="496" t="s">
        <v>34</v>
      </c>
    </row>
    <row r="594" spans="1:15" ht="15">
      <c r="A594" s="446">
        <f>MAX(A$1:A593)+1</f>
        <v>415</v>
      </c>
      <c r="B594" s="447" t="s">
        <v>908</v>
      </c>
      <c r="C594" s="432" t="s">
        <v>1650</v>
      </c>
      <c r="D594" s="429">
        <v>0.21805555555555556</v>
      </c>
      <c r="E594" s="429">
        <v>0.22152777777777777</v>
      </c>
      <c r="F594" s="429">
        <f t="shared" si="13"/>
        <v>3.4722222222222099E-3</v>
      </c>
      <c r="G594" s="416" t="s">
        <v>1124</v>
      </c>
      <c r="H594" s="416" t="s">
        <v>1125</v>
      </c>
      <c r="I594" s="496" t="s">
        <v>34</v>
      </c>
      <c r="J594" s="496" t="s">
        <v>34</v>
      </c>
      <c r="K594" s="497" t="s">
        <v>34</v>
      </c>
      <c r="L594" s="497" t="s">
        <v>34</v>
      </c>
      <c r="M594" s="497" t="s">
        <v>34</v>
      </c>
      <c r="N594" s="496" t="s">
        <v>34</v>
      </c>
      <c r="O594" s="496" t="s">
        <v>34</v>
      </c>
    </row>
    <row r="595" spans="1:15" ht="63.75">
      <c r="A595" s="446">
        <f>MAX(A$1:A594)+1</f>
        <v>416</v>
      </c>
      <c r="B595" s="447" t="s">
        <v>257</v>
      </c>
      <c r="C595" s="432" t="s">
        <v>1650</v>
      </c>
      <c r="D595" s="429">
        <v>0.33749999999999997</v>
      </c>
      <c r="E595" s="429">
        <v>0.3527777777777778</v>
      </c>
      <c r="F595" s="429">
        <f t="shared" si="13"/>
        <v>1.5277777777777835E-2</v>
      </c>
      <c r="G595" s="476" t="s">
        <v>1652</v>
      </c>
      <c r="H595" s="416" t="s">
        <v>1653</v>
      </c>
      <c r="I595" s="416" t="s">
        <v>1654</v>
      </c>
      <c r="J595" s="429" t="s">
        <v>1655</v>
      </c>
      <c r="K595" s="497" t="s">
        <v>34</v>
      </c>
      <c r="L595" s="497" t="s">
        <v>34</v>
      </c>
      <c r="M595" s="431">
        <v>1.1471911984767026E-2</v>
      </c>
      <c r="N595" s="416" t="s">
        <v>1656</v>
      </c>
      <c r="O595" s="496" t="s">
        <v>34</v>
      </c>
    </row>
    <row r="596" spans="1:15" ht="15">
      <c r="A596" s="446">
        <f>MAX(A$1:A595)+1</f>
        <v>417</v>
      </c>
      <c r="B596" s="447" t="s">
        <v>260</v>
      </c>
      <c r="C596" s="432" t="s">
        <v>1650</v>
      </c>
      <c r="D596" s="429">
        <v>0.45069444444444445</v>
      </c>
      <c r="E596" s="429">
        <v>0.4909722222222222</v>
      </c>
      <c r="F596" s="429">
        <f t="shared" si="13"/>
        <v>4.0277777777777746E-2</v>
      </c>
      <c r="G596" s="416" t="s">
        <v>811</v>
      </c>
      <c r="H596" s="416" t="s">
        <v>1657</v>
      </c>
      <c r="I596" s="496" t="s">
        <v>34</v>
      </c>
      <c r="J596" s="496" t="s">
        <v>34</v>
      </c>
      <c r="K596" s="497" t="s">
        <v>34</v>
      </c>
      <c r="L596" s="497" t="s">
        <v>34</v>
      </c>
      <c r="M596" s="497" t="s">
        <v>34</v>
      </c>
      <c r="N596" s="496" t="s">
        <v>34</v>
      </c>
      <c r="O596" s="496" t="s">
        <v>34</v>
      </c>
    </row>
    <row r="597" spans="1:15" ht="25.5">
      <c r="A597" s="446">
        <f>MAX(A$1:A596)+1</f>
        <v>418</v>
      </c>
      <c r="B597" s="416" t="s">
        <v>927</v>
      </c>
      <c r="C597" s="432" t="s">
        <v>1650</v>
      </c>
      <c r="D597" s="429">
        <v>0.56458333333333333</v>
      </c>
      <c r="E597" s="429">
        <v>0.56874999999999998</v>
      </c>
      <c r="F597" s="429">
        <f t="shared" si="13"/>
        <v>4.1666666666666519E-3</v>
      </c>
      <c r="G597" s="416" t="s">
        <v>1658</v>
      </c>
      <c r="H597" s="416" t="s">
        <v>1659</v>
      </c>
      <c r="I597" s="416" t="s">
        <v>927</v>
      </c>
      <c r="J597" s="429">
        <v>4.1666666666666666E-3</v>
      </c>
      <c r="K597" s="497" t="s">
        <v>34</v>
      </c>
      <c r="L597" s="497" t="s">
        <v>34</v>
      </c>
      <c r="M597" s="431">
        <v>3.213163978494624E-4</v>
      </c>
      <c r="N597" s="496" t="s">
        <v>34</v>
      </c>
      <c r="O597" s="496" t="s">
        <v>34</v>
      </c>
    </row>
    <row r="598" spans="1:15" ht="63.75">
      <c r="A598" s="446">
        <f>MAX(A$1:A597)+1</f>
        <v>419</v>
      </c>
      <c r="B598" s="447" t="s">
        <v>320</v>
      </c>
      <c r="C598" s="432" t="s">
        <v>1650</v>
      </c>
      <c r="D598" s="429">
        <v>0.6791666666666667</v>
      </c>
      <c r="E598" s="429">
        <v>0.75902777777777775</v>
      </c>
      <c r="F598" s="429">
        <f t="shared" si="13"/>
        <v>7.9861111111111049E-2</v>
      </c>
      <c r="G598" s="416" t="s">
        <v>1660</v>
      </c>
      <c r="H598" s="416" t="s">
        <v>1661</v>
      </c>
      <c r="I598" s="455" t="s">
        <v>375</v>
      </c>
      <c r="J598" s="429">
        <v>9.7222222222222224E-3</v>
      </c>
      <c r="K598" s="497" t="s">
        <v>34</v>
      </c>
      <c r="L598" s="497" t="s">
        <v>34</v>
      </c>
      <c r="M598" s="431">
        <v>4.0258194892473127E-3</v>
      </c>
      <c r="N598" s="416" t="s">
        <v>1662</v>
      </c>
      <c r="O598" s="496" t="s">
        <v>34</v>
      </c>
    </row>
    <row r="599" spans="1:15" ht="25.5">
      <c r="A599" s="446">
        <f>MAX(A$1:A598)+1</f>
        <v>420</v>
      </c>
      <c r="B599" s="447" t="s">
        <v>262</v>
      </c>
      <c r="C599" s="432" t="s">
        <v>1650</v>
      </c>
      <c r="D599" s="429">
        <v>0.74305555555555547</v>
      </c>
      <c r="E599" s="429">
        <v>0.74583333333333324</v>
      </c>
      <c r="F599" s="429">
        <f t="shared" si="13"/>
        <v>2.7777777777777679E-3</v>
      </c>
      <c r="G599" s="416" t="s">
        <v>1663</v>
      </c>
      <c r="H599" s="416" t="s">
        <v>1664</v>
      </c>
      <c r="I599" s="416" t="s">
        <v>1012</v>
      </c>
      <c r="J599" s="429">
        <v>2.7777777777777779E-3</v>
      </c>
      <c r="K599" s="497" t="s">
        <v>34</v>
      </c>
      <c r="L599" s="497" t="s">
        <v>34</v>
      </c>
      <c r="M599" s="431">
        <v>5.2015681003584225E-4</v>
      </c>
      <c r="N599" s="496" t="s">
        <v>34</v>
      </c>
      <c r="O599" s="496" t="s">
        <v>34</v>
      </c>
    </row>
    <row r="600" spans="1:15" ht="15">
      <c r="A600" s="446">
        <f>MAX(A$1:A599)+1</f>
        <v>421</v>
      </c>
      <c r="B600" s="416" t="s">
        <v>57</v>
      </c>
      <c r="C600" s="432" t="s">
        <v>1650</v>
      </c>
      <c r="D600" s="429">
        <v>0.7729166666666667</v>
      </c>
      <c r="E600" s="429">
        <v>0.81041666666666667</v>
      </c>
      <c r="F600" s="429">
        <f t="shared" si="13"/>
        <v>3.7499999999999978E-2</v>
      </c>
      <c r="G600" s="416" t="s">
        <v>1665</v>
      </c>
      <c r="H600" s="464" t="s">
        <v>1666</v>
      </c>
      <c r="I600" s="496" t="s">
        <v>34</v>
      </c>
      <c r="J600" s="496" t="s">
        <v>34</v>
      </c>
      <c r="K600" s="497" t="s">
        <v>34</v>
      </c>
      <c r="L600" s="497" t="s">
        <v>34</v>
      </c>
      <c r="M600" s="497" t="s">
        <v>34</v>
      </c>
      <c r="N600" s="496" t="s">
        <v>34</v>
      </c>
      <c r="O600" s="496" t="s">
        <v>34</v>
      </c>
    </row>
    <row r="601" spans="1:15">
      <c r="A601" s="541">
        <f>MAX(A$1:A600)+1</f>
        <v>422</v>
      </c>
      <c r="B601" s="602" t="s">
        <v>56</v>
      </c>
      <c r="C601" s="545" t="s">
        <v>1650</v>
      </c>
      <c r="D601" s="429">
        <v>0.84861111111111109</v>
      </c>
      <c r="E601" s="449">
        <v>0.85555555555555562</v>
      </c>
      <c r="F601" s="429">
        <f t="shared" si="13"/>
        <v>6.9444444444445308E-3</v>
      </c>
      <c r="G601" s="550" t="s">
        <v>1485</v>
      </c>
      <c r="H601" s="550" t="s">
        <v>1587</v>
      </c>
      <c r="I601" s="550" t="s">
        <v>1588</v>
      </c>
      <c r="J601" s="537">
        <v>9.7222222222222224E-3</v>
      </c>
      <c r="K601" s="538" t="s">
        <v>34</v>
      </c>
      <c r="L601" s="538" t="s">
        <v>34</v>
      </c>
      <c r="M601" s="540">
        <v>2.6201702508960572E-3</v>
      </c>
      <c r="N601" s="604" t="s">
        <v>34</v>
      </c>
      <c r="O601" s="604" t="s">
        <v>34</v>
      </c>
    </row>
    <row r="602" spans="1:15">
      <c r="A602" s="542"/>
      <c r="B602" s="603"/>
      <c r="C602" s="546"/>
      <c r="D602" s="429">
        <v>0.9902777777777777</v>
      </c>
      <c r="E602" s="449">
        <v>0.99305555555555547</v>
      </c>
      <c r="F602" s="429">
        <f t="shared" si="13"/>
        <v>2.7777777777777679E-3</v>
      </c>
      <c r="G602" s="536"/>
      <c r="H602" s="536"/>
      <c r="I602" s="536"/>
      <c r="J602" s="556"/>
      <c r="K602" s="539"/>
      <c r="L602" s="539"/>
      <c r="M602" s="539"/>
      <c r="N602" s="556"/>
      <c r="O602" s="556"/>
    </row>
    <row r="603" spans="1:15" ht="25.5">
      <c r="A603" s="446">
        <f>MAX(A$1:A602)+1</f>
        <v>423</v>
      </c>
      <c r="B603" s="416" t="s">
        <v>346</v>
      </c>
      <c r="C603" s="432" t="s">
        <v>1667</v>
      </c>
      <c r="D603" s="429">
        <v>0.1875</v>
      </c>
      <c r="E603" s="429">
        <v>0.19722222222222222</v>
      </c>
      <c r="F603" s="429">
        <f t="shared" si="13"/>
        <v>9.7222222222222154E-3</v>
      </c>
      <c r="G603" s="416" t="s">
        <v>1055</v>
      </c>
      <c r="H603" s="416" t="s">
        <v>1668</v>
      </c>
      <c r="I603" s="416" t="s">
        <v>1057</v>
      </c>
      <c r="J603" s="429">
        <v>9.7222222222222224E-3</v>
      </c>
      <c r="K603" s="497" t="s">
        <v>34</v>
      </c>
      <c r="L603" s="497" t="s">
        <v>34</v>
      </c>
      <c r="M603" s="431">
        <v>8.6806586021505371E-4</v>
      </c>
      <c r="N603" s="496" t="s">
        <v>34</v>
      </c>
      <c r="O603" s="496" t="s">
        <v>34</v>
      </c>
    </row>
    <row r="604" spans="1:15" ht="25.5">
      <c r="A604" s="446">
        <f>MAX(A$1:A603)+1</f>
        <v>424</v>
      </c>
      <c r="B604" s="416" t="s">
        <v>277</v>
      </c>
      <c r="C604" s="448" t="s">
        <v>1667</v>
      </c>
      <c r="D604" s="429">
        <v>0.21875</v>
      </c>
      <c r="E604" s="429">
        <v>0.23402777777777781</v>
      </c>
      <c r="F604" s="429">
        <f t="shared" si="13"/>
        <v>1.5277777777777807E-2</v>
      </c>
      <c r="G604" s="416" t="s">
        <v>1472</v>
      </c>
      <c r="H604" s="416" t="s">
        <v>1669</v>
      </c>
      <c r="I604" s="496" t="s">
        <v>34</v>
      </c>
      <c r="J604" s="496" t="s">
        <v>34</v>
      </c>
      <c r="K604" s="497" t="s">
        <v>34</v>
      </c>
      <c r="L604" s="497" t="s">
        <v>34</v>
      </c>
      <c r="M604" s="497" t="s">
        <v>34</v>
      </c>
      <c r="N604" s="416" t="s">
        <v>1474</v>
      </c>
      <c r="O604" s="496" t="s">
        <v>34</v>
      </c>
    </row>
    <row r="605" spans="1:15" ht="63.75">
      <c r="A605" s="541">
        <f>MAX(A$1:A604)+1</f>
        <v>425</v>
      </c>
      <c r="B605" s="550" t="s">
        <v>83</v>
      </c>
      <c r="C605" s="545" t="s">
        <v>1667</v>
      </c>
      <c r="D605" s="429">
        <v>0.25625000000000003</v>
      </c>
      <c r="E605" s="429">
        <v>0.28333333333333333</v>
      </c>
      <c r="F605" s="429">
        <f t="shared" si="13"/>
        <v>2.7083333333333293E-2</v>
      </c>
      <c r="G605" s="416" t="s">
        <v>1670</v>
      </c>
      <c r="H605" s="465" t="s">
        <v>1671</v>
      </c>
      <c r="I605" s="599" t="s">
        <v>1672</v>
      </c>
      <c r="J605" s="537" t="s">
        <v>1673</v>
      </c>
      <c r="K605" s="538" t="s">
        <v>34</v>
      </c>
      <c r="L605" s="538" t="s">
        <v>34</v>
      </c>
      <c r="M605" s="540">
        <v>1.4364952464157704E-2</v>
      </c>
      <c r="N605" s="550" t="s">
        <v>1674</v>
      </c>
      <c r="O605" s="535" t="s">
        <v>34</v>
      </c>
    </row>
    <row r="606" spans="1:15" ht="25.5">
      <c r="A606" s="549"/>
      <c r="B606" s="551"/>
      <c r="C606" s="562"/>
      <c r="D606" s="429">
        <v>0.25625000000000003</v>
      </c>
      <c r="E606" s="429">
        <v>0.29097222222222224</v>
      </c>
      <c r="F606" s="429">
        <f t="shared" si="13"/>
        <v>3.472222222222221E-2</v>
      </c>
      <c r="G606" s="416" t="s">
        <v>1675</v>
      </c>
      <c r="H606" s="465" t="s">
        <v>1676</v>
      </c>
      <c r="I606" s="600"/>
      <c r="J606" s="600"/>
      <c r="K606" s="558"/>
      <c r="L606" s="558"/>
      <c r="M606" s="558"/>
      <c r="N606" s="551"/>
      <c r="O606" s="551"/>
    </row>
    <row r="607" spans="1:15" ht="63.75">
      <c r="A607" s="549"/>
      <c r="B607" s="551"/>
      <c r="C607" s="562"/>
      <c r="D607" s="429">
        <v>0.25694444444444448</v>
      </c>
      <c r="E607" s="429">
        <v>0.25694444444444448</v>
      </c>
      <c r="F607" s="429">
        <f t="shared" si="13"/>
        <v>0</v>
      </c>
      <c r="G607" s="416" t="s">
        <v>1677</v>
      </c>
      <c r="H607" s="465" t="s">
        <v>1678</v>
      </c>
      <c r="I607" s="600"/>
      <c r="J607" s="600"/>
      <c r="K607" s="558"/>
      <c r="L607" s="558"/>
      <c r="M607" s="558"/>
      <c r="N607" s="551"/>
      <c r="O607" s="551"/>
    </row>
    <row r="608" spans="1:15" ht="38.25">
      <c r="A608" s="549"/>
      <c r="B608" s="551"/>
      <c r="C608" s="562"/>
      <c r="D608" s="429">
        <v>0.25763888888888892</v>
      </c>
      <c r="E608" s="429">
        <v>0.28611111111111115</v>
      </c>
      <c r="F608" s="429">
        <f t="shared" si="13"/>
        <v>2.8472222222222232E-2</v>
      </c>
      <c r="G608" s="416" t="s">
        <v>1679</v>
      </c>
      <c r="H608" s="416" t="s">
        <v>1680</v>
      </c>
      <c r="I608" s="600"/>
      <c r="J608" s="600"/>
      <c r="K608" s="558"/>
      <c r="L608" s="558"/>
      <c r="M608" s="558"/>
      <c r="N608" s="551"/>
      <c r="O608" s="551"/>
    </row>
    <row r="609" spans="1:15" ht="114.75">
      <c r="A609" s="542"/>
      <c r="B609" s="536"/>
      <c r="C609" s="546"/>
      <c r="D609" s="429">
        <v>0.26458333333333334</v>
      </c>
      <c r="E609" s="429">
        <v>0.66736111111111107</v>
      </c>
      <c r="F609" s="429">
        <f t="shared" si="13"/>
        <v>0.40277777777777773</v>
      </c>
      <c r="G609" s="416" t="s">
        <v>764</v>
      </c>
      <c r="H609" s="465" t="s">
        <v>1681</v>
      </c>
      <c r="I609" s="601"/>
      <c r="J609" s="601"/>
      <c r="K609" s="539"/>
      <c r="L609" s="539"/>
      <c r="M609" s="539"/>
      <c r="N609" s="536"/>
      <c r="O609" s="536"/>
    </row>
    <row r="610" spans="1:15" ht="25.5">
      <c r="A610" s="446">
        <f>MAX(A$1:A609)+1</f>
        <v>426</v>
      </c>
      <c r="B610" s="416" t="s">
        <v>308</v>
      </c>
      <c r="C610" s="432" t="s">
        <v>1667</v>
      </c>
      <c r="D610" s="449">
        <v>0.32569444444444445</v>
      </c>
      <c r="E610" s="449">
        <v>0.58263888888888882</v>
      </c>
      <c r="F610" s="429">
        <f t="shared" si="13"/>
        <v>0.25694444444444436</v>
      </c>
      <c r="G610" s="416" t="s">
        <v>827</v>
      </c>
      <c r="H610" s="416" t="s">
        <v>1682</v>
      </c>
      <c r="I610" s="416" t="s">
        <v>829</v>
      </c>
      <c r="J610" s="429">
        <v>0.25694444444444448</v>
      </c>
      <c r="K610" s="497" t="s">
        <v>34</v>
      </c>
      <c r="L610" s="497" t="s">
        <v>34</v>
      </c>
      <c r="M610" s="431">
        <v>2.9122331989247317E-2</v>
      </c>
      <c r="N610" s="496" t="s">
        <v>34</v>
      </c>
      <c r="O610" s="496" t="s">
        <v>34</v>
      </c>
    </row>
    <row r="611" spans="1:15" ht="38.25">
      <c r="A611" s="446">
        <f>MAX(A$1:A610)+1</f>
        <v>427</v>
      </c>
      <c r="B611" s="447" t="s">
        <v>269</v>
      </c>
      <c r="C611" s="432" t="s">
        <v>1667</v>
      </c>
      <c r="D611" s="429">
        <v>0.42013888888888901</v>
      </c>
      <c r="E611" s="429">
        <v>0.420833333333333</v>
      </c>
      <c r="F611" s="429">
        <f t="shared" si="13"/>
        <v>6.9444444444399789E-4</v>
      </c>
      <c r="G611" s="416" t="s">
        <v>1683</v>
      </c>
      <c r="H611" s="416" t="s">
        <v>1684</v>
      </c>
      <c r="I611" s="447" t="s">
        <v>269</v>
      </c>
      <c r="J611" s="429">
        <v>6.9444444444444447E-4</v>
      </c>
      <c r="K611" s="497" t="s">
        <v>34</v>
      </c>
      <c r="L611" s="497" t="s">
        <v>34</v>
      </c>
      <c r="M611" s="431">
        <v>9.1209543010752696E-5</v>
      </c>
      <c r="N611" s="496" t="s">
        <v>34</v>
      </c>
      <c r="O611" s="496" t="s">
        <v>34</v>
      </c>
    </row>
    <row r="612" spans="1:15" ht="63.75">
      <c r="A612" s="446">
        <f>MAX(A$1:A611)+1</f>
        <v>428</v>
      </c>
      <c r="B612" s="447" t="s">
        <v>321</v>
      </c>
      <c r="C612" s="432" t="s">
        <v>1667</v>
      </c>
      <c r="D612" s="429">
        <v>0.44236111111111115</v>
      </c>
      <c r="E612" s="429">
        <v>0.52222222222222225</v>
      </c>
      <c r="F612" s="429">
        <f t="shared" si="13"/>
        <v>7.9861111111111105E-2</v>
      </c>
      <c r="G612" s="416" t="s">
        <v>1304</v>
      </c>
      <c r="H612" s="416" t="s">
        <v>1685</v>
      </c>
      <c r="I612" s="416" t="s">
        <v>1306</v>
      </c>
      <c r="J612" s="429">
        <v>7.9861111111111105E-2</v>
      </c>
      <c r="K612" s="497" t="s">
        <v>34</v>
      </c>
      <c r="L612" s="497" t="s">
        <v>34</v>
      </c>
      <c r="M612" s="431">
        <v>8.0301403449820792E-3</v>
      </c>
      <c r="N612" s="496" t="s">
        <v>34</v>
      </c>
      <c r="O612" s="496" t="s">
        <v>34</v>
      </c>
    </row>
    <row r="613" spans="1:15" ht="25.5">
      <c r="A613" s="446">
        <f>MAX(A$1:A612)+1</f>
        <v>429</v>
      </c>
      <c r="B613" s="416" t="s">
        <v>271</v>
      </c>
      <c r="C613" s="432" t="s">
        <v>1667</v>
      </c>
      <c r="D613" s="429">
        <v>0.55138888888888882</v>
      </c>
      <c r="E613" s="429">
        <v>0.58611111111111114</v>
      </c>
      <c r="F613" s="429">
        <f t="shared" si="13"/>
        <v>3.4722222222222321E-2</v>
      </c>
      <c r="G613" s="416" t="s">
        <v>1686</v>
      </c>
      <c r="H613" s="416"/>
      <c r="I613" s="416" t="s">
        <v>1687</v>
      </c>
      <c r="J613" s="429">
        <v>3.4722222222222224E-2</v>
      </c>
      <c r="K613" s="497" t="s">
        <v>34</v>
      </c>
      <c r="L613" s="497" t="s">
        <v>34</v>
      </c>
      <c r="M613" s="431">
        <v>2.8068369175627242E-3</v>
      </c>
      <c r="N613" s="496" t="s">
        <v>34</v>
      </c>
      <c r="O613" s="496" t="s">
        <v>34</v>
      </c>
    </row>
    <row r="614" spans="1:15" ht="63.75">
      <c r="A614" s="446">
        <f>MAX(A$1:A613)+1</f>
        <v>430</v>
      </c>
      <c r="B614" s="416" t="s">
        <v>83</v>
      </c>
      <c r="C614" s="432" t="s">
        <v>1667</v>
      </c>
      <c r="D614" s="429">
        <v>0.57847222222222217</v>
      </c>
      <c r="E614" s="429">
        <v>0.57847222222222217</v>
      </c>
      <c r="F614" s="429">
        <f t="shared" si="13"/>
        <v>0</v>
      </c>
      <c r="G614" s="416" t="s">
        <v>1677</v>
      </c>
      <c r="H614" s="465" t="s">
        <v>1688</v>
      </c>
      <c r="I614" s="507" t="s">
        <v>34</v>
      </c>
      <c r="J614" s="496" t="s">
        <v>34</v>
      </c>
      <c r="K614" s="497" t="s">
        <v>34</v>
      </c>
      <c r="L614" s="497" t="s">
        <v>34</v>
      </c>
      <c r="M614" s="497" t="s">
        <v>34</v>
      </c>
      <c r="N614" s="496" t="s">
        <v>34</v>
      </c>
      <c r="O614" s="496" t="s">
        <v>34</v>
      </c>
    </row>
    <row r="615" spans="1:15" ht="25.5">
      <c r="A615" s="446">
        <f>MAX(A$1:A614)+1</f>
        <v>431</v>
      </c>
      <c r="B615" s="447" t="s">
        <v>274</v>
      </c>
      <c r="C615" s="432" t="s">
        <v>1667</v>
      </c>
      <c r="D615" s="429">
        <v>0.64097222222222217</v>
      </c>
      <c r="E615" s="429">
        <v>0.64930555555555558</v>
      </c>
      <c r="F615" s="429">
        <f t="shared" si="13"/>
        <v>8.3333333333334147E-3</v>
      </c>
      <c r="G615" s="416" t="s">
        <v>1043</v>
      </c>
      <c r="H615" s="416" t="s">
        <v>1689</v>
      </c>
      <c r="I615" s="416" t="s">
        <v>1690</v>
      </c>
      <c r="J615" s="429">
        <v>8.3333333333333332E-3</v>
      </c>
      <c r="K615" s="497" t="s">
        <v>34</v>
      </c>
      <c r="L615" s="497" t="s">
        <v>34</v>
      </c>
      <c r="M615" s="431">
        <v>3.3142749999999998E-3</v>
      </c>
      <c r="N615" s="496" t="s">
        <v>34</v>
      </c>
      <c r="O615" s="496" t="s">
        <v>34</v>
      </c>
    </row>
    <row r="616" spans="1:15" ht="25.5">
      <c r="A616" s="541">
        <f>MAX(A$1:A615)+1</f>
        <v>432</v>
      </c>
      <c r="B616" s="550" t="s">
        <v>88</v>
      </c>
      <c r="C616" s="545" t="s">
        <v>1667</v>
      </c>
      <c r="D616" s="537">
        <v>0.68194444444444446</v>
      </c>
      <c r="E616" s="449">
        <v>0.68402777777777779</v>
      </c>
      <c r="F616" s="429">
        <f>E616-D616</f>
        <v>2.0833333333333259E-3</v>
      </c>
      <c r="G616" s="416" t="s">
        <v>1691</v>
      </c>
      <c r="H616" s="416" t="s">
        <v>1692</v>
      </c>
      <c r="I616" s="550" t="s">
        <v>1693</v>
      </c>
      <c r="J616" s="550" t="s">
        <v>1694</v>
      </c>
      <c r="K616" s="538" t="s">
        <v>34</v>
      </c>
      <c r="L616" s="538" t="s">
        <v>34</v>
      </c>
      <c r="M616" s="540">
        <v>2.6869698924731184E-3</v>
      </c>
      <c r="N616" s="535" t="s">
        <v>34</v>
      </c>
      <c r="O616" s="535" t="s">
        <v>34</v>
      </c>
    </row>
    <row r="617" spans="1:15" ht="25.5">
      <c r="A617" s="542"/>
      <c r="B617" s="536"/>
      <c r="C617" s="546"/>
      <c r="D617" s="556"/>
      <c r="E617" s="429">
        <v>0.69027777777777777</v>
      </c>
      <c r="F617" s="429">
        <f>E617-D616</f>
        <v>8.3333333333333037E-3</v>
      </c>
      <c r="G617" s="416" t="s">
        <v>1695</v>
      </c>
      <c r="H617" s="416" t="s">
        <v>1696</v>
      </c>
      <c r="I617" s="536"/>
      <c r="J617" s="536"/>
      <c r="K617" s="539"/>
      <c r="L617" s="539"/>
      <c r="M617" s="539"/>
      <c r="N617" s="536"/>
      <c r="O617" s="536"/>
    </row>
    <row r="618" spans="1:15" ht="51">
      <c r="A618" s="446">
        <f>MAX(A$1:A617)+1</f>
        <v>433</v>
      </c>
      <c r="B618" s="416" t="s">
        <v>57</v>
      </c>
      <c r="C618" s="432" t="s">
        <v>1667</v>
      </c>
      <c r="D618" s="450">
        <v>0.77013888888888893</v>
      </c>
      <c r="E618" s="450">
        <v>0.77013888888888893</v>
      </c>
      <c r="F618" s="429">
        <f t="shared" si="13"/>
        <v>0</v>
      </c>
      <c r="G618" s="416" t="s">
        <v>1697</v>
      </c>
      <c r="H618" s="464" t="s">
        <v>1698</v>
      </c>
      <c r="I618" s="496" t="s">
        <v>34</v>
      </c>
      <c r="J618" s="496" t="s">
        <v>34</v>
      </c>
      <c r="K618" s="497" t="s">
        <v>34</v>
      </c>
      <c r="L618" s="497" t="s">
        <v>34</v>
      </c>
      <c r="M618" s="497" t="s">
        <v>34</v>
      </c>
      <c r="N618" s="496" t="s">
        <v>34</v>
      </c>
      <c r="O618" s="496" t="s">
        <v>34</v>
      </c>
    </row>
    <row r="619" spans="1:15" ht="63.75">
      <c r="A619" s="446">
        <f>MAX(A$1:A618)+1</f>
        <v>434</v>
      </c>
      <c r="B619" s="416" t="s">
        <v>282</v>
      </c>
      <c r="C619" s="432" t="s">
        <v>1667</v>
      </c>
      <c r="D619" s="429">
        <v>0.79791666666666661</v>
      </c>
      <c r="E619" s="429">
        <v>0.79791666666666661</v>
      </c>
      <c r="F619" s="429">
        <f t="shared" si="13"/>
        <v>0</v>
      </c>
      <c r="G619" s="416" t="s">
        <v>1058</v>
      </c>
      <c r="H619" s="416" t="s">
        <v>1699</v>
      </c>
      <c r="I619" s="496" t="s">
        <v>34</v>
      </c>
      <c r="J619" s="496" t="s">
        <v>34</v>
      </c>
      <c r="K619" s="497" t="s">
        <v>34</v>
      </c>
      <c r="L619" s="497" t="s">
        <v>34</v>
      </c>
      <c r="M619" s="497" t="s">
        <v>34</v>
      </c>
      <c r="N619" s="416" t="s">
        <v>1244</v>
      </c>
      <c r="O619" s="496" t="s">
        <v>34</v>
      </c>
    </row>
    <row r="620" spans="1:15">
      <c r="A620" s="541">
        <f>MAX(A$1:A619)+1</f>
        <v>435</v>
      </c>
      <c r="B620" s="550" t="s">
        <v>256</v>
      </c>
      <c r="C620" s="597" t="s">
        <v>1667</v>
      </c>
      <c r="D620" s="449">
        <v>0.84583333333333333</v>
      </c>
      <c r="E620" s="429">
        <v>0.84791666666666676</v>
      </c>
      <c r="F620" s="429">
        <f t="shared" si="13"/>
        <v>2.083333333333437E-3</v>
      </c>
      <c r="G620" s="550" t="s">
        <v>558</v>
      </c>
      <c r="H620" s="550" t="s">
        <v>559</v>
      </c>
      <c r="I620" s="550" t="s">
        <v>560</v>
      </c>
      <c r="J620" s="537">
        <v>4.8611111111111112E-3</v>
      </c>
      <c r="K620" s="538" t="s">
        <v>34</v>
      </c>
      <c r="L620" s="538" t="s">
        <v>34</v>
      </c>
      <c r="M620" s="540">
        <v>2.8432011648745517E-5</v>
      </c>
      <c r="N620" s="535" t="s">
        <v>34</v>
      </c>
      <c r="O620" s="535" t="s">
        <v>34</v>
      </c>
    </row>
    <row r="621" spans="1:15">
      <c r="A621" s="542"/>
      <c r="B621" s="536"/>
      <c r="C621" s="598"/>
      <c r="D621" s="449">
        <v>0.86041666666666661</v>
      </c>
      <c r="E621" s="429">
        <v>0.86319444444444438</v>
      </c>
      <c r="F621" s="429">
        <f t="shared" si="13"/>
        <v>2.7777777777777679E-3</v>
      </c>
      <c r="G621" s="536"/>
      <c r="H621" s="536"/>
      <c r="I621" s="536"/>
      <c r="J621" s="556"/>
      <c r="K621" s="539"/>
      <c r="L621" s="539"/>
      <c r="M621" s="539"/>
      <c r="N621" s="536"/>
      <c r="O621" s="536"/>
    </row>
    <row r="622" spans="1:15" ht="25.5">
      <c r="A622" s="446">
        <f>MAX(A$1:A621)+1</f>
        <v>436</v>
      </c>
      <c r="B622" s="416" t="s">
        <v>294</v>
      </c>
      <c r="C622" s="432" t="s">
        <v>1700</v>
      </c>
      <c r="D622" s="429">
        <v>9.5833333333333326E-2</v>
      </c>
      <c r="E622" s="429">
        <v>0.13680555555555554</v>
      </c>
      <c r="F622" s="429">
        <f t="shared" si="13"/>
        <v>4.0972222222222215E-2</v>
      </c>
      <c r="G622" s="416" t="s">
        <v>1701</v>
      </c>
      <c r="H622" s="416" t="s">
        <v>1702</v>
      </c>
      <c r="I622" s="416" t="s">
        <v>1142</v>
      </c>
      <c r="J622" s="429">
        <v>4.0972222222222222E-2</v>
      </c>
      <c r="K622" s="497" t="s">
        <v>34</v>
      </c>
      <c r="L622" s="497" t="s">
        <v>34</v>
      </c>
      <c r="M622" s="431">
        <v>7.7150434953703701E-3</v>
      </c>
      <c r="N622" s="496" t="s">
        <v>34</v>
      </c>
      <c r="O622" s="496" t="s">
        <v>34</v>
      </c>
    </row>
    <row r="623" spans="1:15" ht="51">
      <c r="A623" s="446">
        <f>MAX(A$1:A622)+1</f>
        <v>437</v>
      </c>
      <c r="B623" s="457" t="s">
        <v>266</v>
      </c>
      <c r="C623" s="477" t="s">
        <v>1700</v>
      </c>
      <c r="D623" s="436">
        <v>0.27499999999999997</v>
      </c>
      <c r="E623" s="436">
        <v>0.27499999999999997</v>
      </c>
      <c r="F623" s="429">
        <f t="shared" si="13"/>
        <v>0</v>
      </c>
      <c r="G623" s="416" t="s">
        <v>1286</v>
      </c>
      <c r="H623" s="416" t="s">
        <v>1703</v>
      </c>
      <c r="I623" s="496" t="s">
        <v>34</v>
      </c>
      <c r="J623" s="496" t="s">
        <v>34</v>
      </c>
      <c r="K623" s="497" t="s">
        <v>34</v>
      </c>
      <c r="L623" s="497" t="s">
        <v>34</v>
      </c>
      <c r="M623" s="497" t="s">
        <v>34</v>
      </c>
      <c r="N623" s="435" t="s">
        <v>1704</v>
      </c>
      <c r="O623" s="496" t="s">
        <v>34</v>
      </c>
    </row>
    <row r="624" spans="1:15" ht="15">
      <c r="A624" s="541">
        <f>MAX(A$1:A623)+1</f>
        <v>438</v>
      </c>
      <c r="B624" s="543" t="s">
        <v>308</v>
      </c>
      <c r="C624" s="559" t="s">
        <v>1700</v>
      </c>
      <c r="D624" s="436">
        <v>0.38958333333333334</v>
      </c>
      <c r="E624" s="436">
        <v>0.43888888888888888</v>
      </c>
      <c r="F624" s="429">
        <f t="shared" si="13"/>
        <v>4.9305555555555547E-2</v>
      </c>
      <c r="G624" s="550" t="s">
        <v>1705</v>
      </c>
      <c r="H624" s="435" t="s">
        <v>1706</v>
      </c>
      <c r="I624" s="552" t="s">
        <v>1707</v>
      </c>
      <c r="J624" s="547">
        <v>0.34652777777777777</v>
      </c>
      <c r="K624" s="538" t="s">
        <v>34</v>
      </c>
      <c r="L624" s="538" t="s">
        <v>34</v>
      </c>
      <c r="M624" s="540">
        <v>6.0053263888888893E-4</v>
      </c>
      <c r="N624" s="561" t="s">
        <v>34</v>
      </c>
      <c r="O624" s="561" t="s">
        <v>34</v>
      </c>
    </row>
    <row r="625" spans="1:15" ht="15">
      <c r="A625" s="542"/>
      <c r="B625" s="544"/>
      <c r="C625" s="560"/>
      <c r="D625" s="436">
        <v>0.43888888888888888</v>
      </c>
      <c r="E625" s="436">
        <v>0.73611111111111116</v>
      </c>
      <c r="F625" s="429">
        <f t="shared" si="13"/>
        <v>0.29722222222222228</v>
      </c>
      <c r="G625" s="536"/>
      <c r="H625" s="435" t="s">
        <v>1708</v>
      </c>
      <c r="I625" s="554"/>
      <c r="J625" s="554"/>
      <c r="K625" s="539"/>
      <c r="L625" s="539"/>
      <c r="M625" s="539"/>
      <c r="N625" s="554"/>
      <c r="O625" s="554"/>
    </row>
    <row r="626" spans="1:15" ht="15">
      <c r="A626" s="541">
        <f>MAX(A$1:A625)+1</f>
        <v>439</v>
      </c>
      <c r="B626" s="543" t="s">
        <v>82</v>
      </c>
      <c r="C626" s="595" t="s">
        <v>1700</v>
      </c>
      <c r="D626" s="537">
        <v>0.44027777777777777</v>
      </c>
      <c r="E626" s="429">
        <v>0.45624999999999999</v>
      </c>
      <c r="F626" s="436">
        <f t="shared" si="13"/>
        <v>1.5972222222222221E-2</v>
      </c>
      <c r="G626" s="416" t="s">
        <v>1709</v>
      </c>
      <c r="H626" s="550" t="s">
        <v>1710</v>
      </c>
      <c r="I626" s="535" t="s">
        <v>34</v>
      </c>
      <c r="J626" s="535" t="s">
        <v>34</v>
      </c>
      <c r="K626" s="538" t="s">
        <v>34</v>
      </c>
      <c r="L626" s="538" t="s">
        <v>34</v>
      </c>
      <c r="M626" s="538" t="s">
        <v>34</v>
      </c>
      <c r="N626" s="535" t="s">
        <v>34</v>
      </c>
      <c r="O626" s="535" t="s">
        <v>34</v>
      </c>
    </row>
    <row r="627" spans="1:15" ht="15">
      <c r="A627" s="542"/>
      <c r="B627" s="544"/>
      <c r="C627" s="596"/>
      <c r="D627" s="556"/>
      <c r="E627" s="429">
        <v>0.50277777777777777</v>
      </c>
      <c r="F627" s="436">
        <f>E627-D626</f>
        <v>6.25E-2</v>
      </c>
      <c r="G627" s="416" t="s">
        <v>1711</v>
      </c>
      <c r="H627" s="536"/>
      <c r="I627" s="536"/>
      <c r="J627" s="536"/>
      <c r="K627" s="539"/>
      <c r="L627" s="539"/>
      <c r="M627" s="539"/>
      <c r="N627" s="536"/>
      <c r="O627" s="536"/>
    </row>
    <row r="628" spans="1:15" ht="25.5">
      <c r="A628" s="446">
        <f>MAX(A$1:A627)+1</f>
        <v>440</v>
      </c>
      <c r="B628" s="416" t="s">
        <v>297</v>
      </c>
      <c r="C628" s="432" t="s">
        <v>1700</v>
      </c>
      <c r="D628" s="429">
        <v>0.50972222222222219</v>
      </c>
      <c r="E628" s="429">
        <v>0.50972222222222219</v>
      </c>
      <c r="F628" s="429">
        <f t="shared" si="13"/>
        <v>0</v>
      </c>
      <c r="G628" s="416" t="s">
        <v>1712</v>
      </c>
      <c r="H628" s="416" t="s">
        <v>1713</v>
      </c>
      <c r="I628" s="496" t="s">
        <v>34</v>
      </c>
      <c r="J628" s="496" t="s">
        <v>34</v>
      </c>
      <c r="K628" s="497" t="s">
        <v>34</v>
      </c>
      <c r="L628" s="497" t="s">
        <v>34</v>
      </c>
      <c r="M628" s="497" t="s">
        <v>34</v>
      </c>
      <c r="N628" s="416" t="s">
        <v>1714</v>
      </c>
      <c r="O628" s="496" t="s">
        <v>34</v>
      </c>
    </row>
    <row r="629" spans="1:15" ht="76.5">
      <c r="A629" s="446">
        <f>MAX(A$1:A628)+1</f>
        <v>441</v>
      </c>
      <c r="B629" s="457" t="s">
        <v>83</v>
      </c>
      <c r="C629" s="432" t="s">
        <v>1700</v>
      </c>
      <c r="D629" s="429">
        <v>0.56736111111111109</v>
      </c>
      <c r="E629" s="429">
        <v>0.65763888888888888</v>
      </c>
      <c r="F629" s="429">
        <f t="shared" si="13"/>
        <v>9.027777777777779E-2</v>
      </c>
      <c r="G629" s="432" t="s">
        <v>1091</v>
      </c>
      <c r="H629" s="416" t="s">
        <v>1715</v>
      </c>
      <c r="I629" s="496" t="s">
        <v>34</v>
      </c>
      <c r="J629" s="496" t="s">
        <v>34</v>
      </c>
      <c r="K629" s="497" t="s">
        <v>34</v>
      </c>
      <c r="L629" s="497" t="s">
        <v>34</v>
      </c>
      <c r="M629" s="497" t="s">
        <v>34</v>
      </c>
      <c r="N629" s="416" t="s">
        <v>1716</v>
      </c>
      <c r="O629" s="496" t="s">
        <v>34</v>
      </c>
    </row>
    <row r="630" spans="1:15" ht="25.5">
      <c r="A630" s="446">
        <f>MAX(A$1:A629)+1</f>
        <v>442</v>
      </c>
      <c r="B630" s="457" t="s">
        <v>266</v>
      </c>
      <c r="C630" s="477" t="s">
        <v>1700</v>
      </c>
      <c r="D630" s="436">
        <v>0.61041666666666672</v>
      </c>
      <c r="E630" s="436">
        <v>0.6118055555555556</v>
      </c>
      <c r="F630" s="429">
        <f t="shared" si="13"/>
        <v>1.388888888888884E-3</v>
      </c>
      <c r="G630" s="416" t="s">
        <v>561</v>
      </c>
      <c r="H630" s="416" t="s">
        <v>1717</v>
      </c>
      <c r="I630" s="416" t="s">
        <v>563</v>
      </c>
      <c r="J630" s="429">
        <v>1.3888888888888889E-3</v>
      </c>
      <c r="K630" s="497" t="s">
        <v>34</v>
      </c>
      <c r="L630" s="497" t="s">
        <v>34</v>
      </c>
      <c r="M630" s="431">
        <v>2.7740648148148148E-4</v>
      </c>
      <c r="N630" s="435" t="s">
        <v>1718</v>
      </c>
      <c r="O630" s="496" t="s">
        <v>34</v>
      </c>
    </row>
    <row r="631" spans="1:15" ht="15">
      <c r="A631" s="541">
        <f>MAX(A$1:A630)+1</f>
        <v>443</v>
      </c>
      <c r="B631" s="543" t="s">
        <v>308</v>
      </c>
      <c r="C631" s="559" t="s">
        <v>1700</v>
      </c>
      <c r="D631" s="436">
        <v>0.64722222222222225</v>
      </c>
      <c r="E631" s="436">
        <v>0.65555555555555556</v>
      </c>
      <c r="F631" s="429">
        <f t="shared" si="13"/>
        <v>8.3333333333333037E-3</v>
      </c>
      <c r="G631" s="416" t="s">
        <v>777</v>
      </c>
      <c r="H631" s="435"/>
      <c r="I631" s="561" t="s">
        <v>34</v>
      </c>
      <c r="J631" s="561" t="s">
        <v>34</v>
      </c>
      <c r="K631" s="538" t="s">
        <v>34</v>
      </c>
      <c r="L631" s="538" t="s">
        <v>34</v>
      </c>
      <c r="M631" s="538" t="s">
        <v>34</v>
      </c>
      <c r="N631" s="561" t="s">
        <v>34</v>
      </c>
      <c r="O631" s="561" t="s">
        <v>34</v>
      </c>
    </row>
    <row r="632" spans="1:15" ht="15">
      <c r="A632" s="549"/>
      <c r="B632" s="557"/>
      <c r="C632" s="594"/>
      <c r="D632" s="436">
        <v>0.65277777777777779</v>
      </c>
      <c r="E632" s="436">
        <v>0.66666666666666663</v>
      </c>
      <c r="F632" s="429">
        <f t="shared" si="13"/>
        <v>1.388888888888884E-2</v>
      </c>
      <c r="G632" s="416" t="s">
        <v>1126</v>
      </c>
      <c r="H632" s="435" t="s">
        <v>1719</v>
      </c>
      <c r="I632" s="553"/>
      <c r="J632" s="553"/>
      <c r="K632" s="558"/>
      <c r="L632" s="558"/>
      <c r="M632" s="558"/>
      <c r="N632" s="553"/>
      <c r="O632" s="553"/>
    </row>
    <row r="633" spans="1:15" ht="15">
      <c r="A633" s="542"/>
      <c r="B633" s="544"/>
      <c r="C633" s="560"/>
      <c r="D633" s="436">
        <v>0.65694444444444444</v>
      </c>
      <c r="E633" s="436">
        <v>0.70347222222222217</v>
      </c>
      <c r="F633" s="429">
        <f t="shared" si="13"/>
        <v>4.6527777777777724E-2</v>
      </c>
      <c r="G633" s="416" t="s">
        <v>1640</v>
      </c>
      <c r="H633" s="435"/>
      <c r="I633" s="554"/>
      <c r="J633" s="554"/>
      <c r="K633" s="539"/>
      <c r="L633" s="539"/>
      <c r="M633" s="539"/>
      <c r="N633" s="554"/>
      <c r="O633" s="554"/>
    </row>
    <row r="634" spans="1:15" ht="25.5">
      <c r="A634" s="446">
        <f>MAX(A$1:A633)+1</f>
        <v>444</v>
      </c>
      <c r="B634" s="457" t="s">
        <v>308</v>
      </c>
      <c r="C634" s="477" t="s">
        <v>1700</v>
      </c>
      <c r="D634" s="436">
        <v>0.7583333333333333</v>
      </c>
      <c r="E634" s="436">
        <v>0.77847222222222223</v>
      </c>
      <c r="F634" s="429">
        <f t="shared" si="13"/>
        <v>2.0138888888888928E-2</v>
      </c>
      <c r="G634" s="416" t="s">
        <v>1705</v>
      </c>
      <c r="H634" s="435"/>
      <c r="I634" s="416" t="s">
        <v>1707</v>
      </c>
      <c r="J634" s="429">
        <v>2.013888888888889E-2</v>
      </c>
      <c r="K634" s="497" t="s">
        <v>34</v>
      </c>
      <c r="L634" s="497" t="s">
        <v>34</v>
      </c>
      <c r="M634" s="431">
        <v>3.4900694444444448E-5</v>
      </c>
      <c r="N634" s="496" t="s">
        <v>34</v>
      </c>
      <c r="O634" s="496" t="s">
        <v>34</v>
      </c>
    </row>
    <row r="635" spans="1:15" ht="60">
      <c r="A635" s="541">
        <f>MAX(A$1:A634)+1</f>
        <v>445</v>
      </c>
      <c r="B635" s="552" t="s">
        <v>353</v>
      </c>
      <c r="C635" s="591" t="s">
        <v>1700</v>
      </c>
      <c r="D635" s="591" t="s">
        <v>1720</v>
      </c>
      <c r="E635" s="478" t="s">
        <v>1721</v>
      </c>
      <c r="F635" s="436">
        <f>E635-D635</f>
        <v>1.5972222222222165E-2</v>
      </c>
      <c r="G635" s="435" t="s">
        <v>1722</v>
      </c>
      <c r="H635" s="435" t="s">
        <v>1723</v>
      </c>
      <c r="I635" s="552" t="s">
        <v>1724</v>
      </c>
      <c r="J635" s="547" t="s">
        <v>1725</v>
      </c>
      <c r="K635" s="538" t="s">
        <v>34</v>
      </c>
      <c r="L635" s="538" t="s">
        <v>34</v>
      </c>
      <c r="M635" s="540">
        <v>2.6179713078703697E-2</v>
      </c>
      <c r="N635" s="552" t="s">
        <v>1726</v>
      </c>
      <c r="O635" s="561" t="s">
        <v>34</v>
      </c>
    </row>
    <row r="636" spans="1:15" ht="45">
      <c r="A636" s="549"/>
      <c r="B636" s="553"/>
      <c r="C636" s="592"/>
      <c r="D636" s="592"/>
      <c r="E636" s="478" t="s">
        <v>1727</v>
      </c>
      <c r="F636" s="436">
        <f>E636-D635</f>
        <v>6.8055555555555536E-2</v>
      </c>
      <c r="G636" s="435" t="s">
        <v>1728</v>
      </c>
      <c r="H636" s="435" t="s">
        <v>1729</v>
      </c>
      <c r="I636" s="553"/>
      <c r="J636" s="563"/>
      <c r="K636" s="558"/>
      <c r="L636" s="558"/>
      <c r="M636" s="558"/>
      <c r="N636" s="553"/>
      <c r="O636" s="553"/>
    </row>
    <row r="637" spans="1:15">
      <c r="A637" s="549"/>
      <c r="B637" s="553"/>
      <c r="C637" s="592"/>
      <c r="D637" s="592"/>
      <c r="E637" s="429">
        <v>0.79861111111111116</v>
      </c>
      <c r="F637" s="429">
        <f>E637-D635</f>
        <v>2.0138888888888928E-2</v>
      </c>
      <c r="G637" s="416" t="s">
        <v>750</v>
      </c>
      <c r="H637" s="588" t="s">
        <v>1730</v>
      </c>
      <c r="I637" s="553"/>
      <c r="J637" s="563"/>
      <c r="K637" s="558"/>
      <c r="L637" s="558"/>
      <c r="M637" s="558"/>
      <c r="N637" s="553"/>
      <c r="O637" s="553"/>
    </row>
    <row r="638" spans="1:15" ht="25.5">
      <c r="A638" s="542"/>
      <c r="B638" s="554"/>
      <c r="C638" s="593"/>
      <c r="D638" s="593"/>
      <c r="E638" s="436">
        <v>0.78819444444444453</v>
      </c>
      <c r="F638" s="429">
        <f>E638-D635</f>
        <v>9.7222222222222987E-3</v>
      </c>
      <c r="G638" s="416" t="s">
        <v>1731</v>
      </c>
      <c r="H638" s="589"/>
      <c r="I638" s="554"/>
      <c r="J638" s="548"/>
      <c r="K638" s="539"/>
      <c r="L638" s="539"/>
      <c r="M638" s="539"/>
      <c r="N638" s="554"/>
      <c r="O638" s="554"/>
    </row>
    <row r="639" spans="1:15" ht="38.25">
      <c r="A639" s="446">
        <f>MAX(A$1:A638)+1</f>
        <v>446</v>
      </c>
      <c r="B639" s="457" t="s">
        <v>240</v>
      </c>
      <c r="C639" s="432" t="s">
        <v>1732</v>
      </c>
      <c r="D639" s="436">
        <v>0.17083333333333331</v>
      </c>
      <c r="E639" s="436">
        <v>0.47361111111111115</v>
      </c>
      <c r="F639" s="429">
        <f t="shared" si="13"/>
        <v>0.30277777777777781</v>
      </c>
      <c r="G639" s="416" t="s">
        <v>586</v>
      </c>
      <c r="H639" s="416" t="s">
        <v>1733</v>
      </c>
      <c r="I639" s="496" t="s">
        <v>34</v>
      </c>
      <c r="J639" s="496" t="s">
        <v>34</v>
      </c>
      <c r="K639" s="497" t="s">
        <v>34</v>
      </c>
      <c r="L639" s="497" t="s">
        <v>34</v>
      </c>
      <c r="M639" s="497" t="s">
        <v>34</v>
      </c>
      <c r="N639" s="416" t="s">
        <v>1734</v>
      </c>
      <c r="O639" s="496" t="s">
        <v>34</v>
      </c>
    </row>
    <row r="640" spans="1:15" ht="45">
      <c r="A640" s="446">
        <f>MAX(A$1:A639)+1</f>
        <v>447</v>
      </c>
      <c r="B640" s="457" t="s">
        <v>282</v>
      </c>
      <c r="C640" s="432" t="s">
        <v>1732</v>
      </c>
      <c r="D640" s="429">
        <v>3.472222222222222E-3</v>
      </c>
      <c r="E640" s="429">
        <v>3.472222222222222E-3</v>
      </c>
      <c r="F640" s="429">
        <f t="shared" si="13"/>
        <v>0</v>
      </c>
      <c r="G640" s="416" t="s">
        <v>919</v>
      </c>
      <c r="H640" s="416" t="s">
        <v>1735</v>
      </c>
      <c r="I640" s="496" t="s">
        <v>34</v>
      </c>
      <c r="J640" s="496" t="s">
        <v>34</v>
      </c>
      <c r="K640" s="497" t="s">
        <v>34</v>
      </c>
      <c r="L640" s="497" t="s">
        <v>34</v>
      </c>
      <c r="M640" s="497" t="s">
        <v>34</v>
      </c>
      <c r="N640" s="435" t="s">
        <v>1736</v>
      </c>
      <c r="O640" s="496" t="s">
        <v>34</v>
      </c>
    </row>
    <row r="641" spans="1:15" ht="51">
      <c r="A641" s="446">
        <f>MAX(A$1:A640)+1</f>
        <v>448</v>
      </c>
      <c r="B641" s="457" t="s">
        <v>84</v>
      </c>
      <c r="C641" s="432" t="s">
        <v>1732</v>
      </c>
      <c r="D641" s="436">
        <v>0.17083333333333331</v>
      </c>
      <c r="E641" s="436" t="s">
        <v>1737</v>
      </c>
      <c r="F641" s="430">
        <v>1.3583333333333334</v>
      </c>
      <c r="G641" s="416" t="s">
        <v>1738</v>
      </c>
      <c r="H641" s="416" t="s">
        <v>1739</v>
      </c>
      <c r="I641" s="496" t="s">
        <v>34</v>
      </c>
      <c r="J641" s="496" t="s">
        <v>34</v>
      </c>
      <c r="K641" s="497" t="s">
        <v>34</v>
      </c>
      <c r="L641" s="497" t="s">
        <v>34</v>
      </c>
      <c r="M641" s="497" t="s">
        <v>34</v>
      </c>
      <c r="N641" s="416" t="s">
        <v>1740</v>
      </c>
      <c r="O641" s="496" t="s">
        <v>34</v>
      </c>
    </row>
    <row r="642" spans="1:15" ht="25.5">
      <c r="A642" s="446">
        <f>MAX(A$1:A641)+1</f>
        <v>449</v>
      </c>
      <c r="B642" s="457" t="s">
        <v>1311</v>
      </c>
      <c r="C642" s="432" t="s">
        <v>1732</v>
      </c>
      <c r="D642" s="429">
        <v>0.17083333333333331</v>
      </c>
      <c r="E642" s="429">
        <v>0.47361111111111115</v>
      </c>
      <c r="F642" s="429">
        <f t="shared" si="13"/>
        <v>0.30277777777777781</v>
      </c>
      <c r="G642" s="416" t="s">
        <v>1741</v>
      </c>
      <c r="H642" s="416" t="s">
        <v>1742</v>
      </c>
      <c r="I642" s="496" t="s">
        <v>34</v>
      </c>
      <c r="J642" s="496" t="s">
        <v>34</v>
      </c>
      <c r="K642" s="497" t="s">
        <v>34</v>
      </c>
      <c r="L642" s="497" t="s">
        <v>34</v>
      </c>
      <c r="M642" s="497" t="s">
        <v>34</v>
      </c>
      <c r="N642" s="496" t="s">
        <v>34</v>
      </c>
      <c r="O642" s="496" t="s">
        <v>34</v>
      </c>
    </row>
    <row r="643" spans="1:15" ht="66" customHeight="1">
      <c r="A643" s="446">
        <f>MAX(A$1:A642)+1</f>
        <v>450</v>
      </c>
      <c r="B643" s="457" t="s">
        <v>282</v>
      </c>
      <c r="C643" s="435" t="s">
        <v>1732</v>
      </c>
      <c r="D643" s="436">
        <v>0.36180555555555555</v>
      </c>
      <c r="E643" s="436">
        <v>0.36180555555555555</v>
      </c>
      <c r="F643" s="429">
        <f t="shared" si="13"/>
        <v>0</v>
      </c>
      <c r="G643" s="416" t="s">
        <v>1058</v>
      </c>
      <c r="H643" s="416" t="s">
        <v>1743</v>
      </c>
      <c r="I643" s="496" t="s">
        <v>34</v>
      </c>
      <c r="J643" s="496" t="s">
        <v>34</v>
      </c>
      <c r="K643" s="497" t="s">
        <v>34</v>
      </c>
      <c r="L643" s="497" t="s">
        <v>34</v>
      </c>
      <c r="M643" s="497" t="s">
        <v>34</v>
      </c>
      <c r="N643" s="435" t="s">
        <v>800</v>
      </c>
      <c r="O643" s="496" t="s">
        <v>34</v>
      </c>
    </row>
    <row r="644" spans="1:15" ht="30" customHeight="1">
      <c r="A644" s="446">
        <f>MAX(A$1:A643)+1</f>
        <v>451</v>
      </c>
      <c r="B644" s="457" t="s">
        <v>288</v>
      </c>
      <c r="C644" s="432" t="s">
        <v>1732</v>
      </c>
      <c r="D644" s="429">
        <v>0.41736111111111113</v>
      </c>
      <c r="E644" s="429">
        <v>0.4597222222222222</v>
      </c>
      <c r="F644" s="429">
        <f t="shared" si="13"/>
        <v>4.2361111111111072E-2</v>
      </c>
      <c r="G644" s="416" t="s">
        <v>1744</v>
      </c>
      <c r="H644" s="435" t="s">
        <v>1745</v>
      </c>
      <c r="I644" s="496" t="s">
        <v>34</v>
      </c>
      <c r="J644" s="496" t="s">
        <v>34</v>
      </c>
      <c r="K644" s="497" t="s">
        <v>34</v>
      </c>
      <c r="L644" s="497" t="s">
        <v>34</v>
      </c>
      <c r="M644" s="497" t="s">
        <v>34</v>
      </c>
      <c r="N644" s="496" t="s">
        <v>34</v>
      </c>
      <c r="O644" s="496" t="s">
        <v>34</v>
      </c>
    </row>
    <row r="645" spans="1:15" ht="30">
      <c r="A645" s="446">
        <f>MAX(A$1:A644)+1</f>
        <v>452</v>
      </c>
      <c r="B645" s="457" t="s">
        <v>305</v>
      </c>
      <c r="C645" s="432" t="s">
        <v>1732</v>
      </c>
      <c r="D645" s="436">
        <v>0.45208333333333334</v>
      </c>
      <c r="E645" s="436">
        <v>0.46319444444444446</v>
      </c>
      <c r="F645" s="429">
        <f t="shared" si="13"/>
        <v>1.1111111111111127E-2</v>
      </c>
      <c r="G645" s="416" t="s">
        <v>1746</v>
      </c>
      <c r="H645" s="479" t="s">
        <v>1747</v>
      </c>
      <c r="I645" s="508" t="s">
        <v>34</v>
      </c>
      <c r="J645" s="496" t="s">
        <v>34</v>
      </c>
      <c r="K645" s="497" t="s">
        <v>34</v>
      </c>
      <c r="L645" s="497" t="s">
        <v>34</v>
      </c>
      <c r="M645" s="497" t="s">
        <v>34</v>
      </c>
      <c r="N645" s="496" t="s">
        <v>34</v>
      </c>
      <c r="O645" s="496" t="s">
        <v>34</v>
      </c>
    </row>
    <row r="646" spans="1:15" ht="15">
      <c r="A646" s="446">
        <f>MAX(A$1:A645)+1</f>
        <v>453</v>
      </c>
      <c r="B646" s="457" t="s">
        <v>599</v>
      </c>
      <c r="C646" s="429" t="s">
        <v>1732</v>
      </c>
      <c r="D646" s="429">
        <v>15.481388888888899</v>
      </c>
      <c r="E646" s="429">
        <v>15.567500000000001</v>
      </c>
      <c r="F646" s="429">
        <f>E646-D646</f>
        <v>8.6111111111101479E-2</v>
      </c>
      <c r="G646" s="416" t="s">
        <v>1748</v>
      </c>
      <c r="H646" s="416" t="s">
        <v>601</v>
      </c>
      <c r="I646" s="496" t="s">
        <v>34</v>
      </c>
      <c r="J646" s="496" t="s">
        <v>34</v>
      </c>
      <c r="K646" s="497" t="s">
        <v>34</v>
      </c>
      <c r="L646" s="497" t="s">
        <v>34</v>
      </c>
      <c r="M646" s="497" t="s">
        <v>34</v>
      </c>
      <c r="N646" s="496" t="s">
        <v>34</v>
      </c>
      <c r="O646" s="496" t="s">
        <v>34</v>
      </c>
    </row>
    <row r="647" spans="1:15" ht="25.5">
      <c r="A647" s="446">
        <f>MAX(A$1:A646)+1</f>
        <v>454</v>
      </c>
      <c r="B647" s="457" t="s">
        <v>266</v>
      </c>
      <c r="C647" s="477" t="s">
        <v>1732</v>
      </c>
      <c r="D647" s="436">
        <v>0.5131944444444444</v>
      </c>
      <c r="E647" s="436">
        <v>0.51527777777777783</v>
      </c>
      <c r="F647" s="429">
        <f t="shared" si="13"/>
        <v>2.083333333333437E-3</v>
      </c>
      <c r="G647" s="416" t="s">
        <v>561</v>
      </c>
      <c r="H647" s="416" t="s">
        <v>1749</v>
      </c>
      <c r="I647" s="416" t="s">
        <v>563</v>
      </c>
      <c r="J647" s="429">
        <v>2.0833333333333333E-3</v>
      </c>
      <c r="K647" s="497" t="s">
        <v>34</v>
      </c>
      <c r="L647" s="497" t="s">
        <v>34</v>
      </c>
      <c r="M647" s="431">
        <v>4.1610972222222225E-4</v>
      </c>
      <c r="N647" s="435" t="s">
        <v>1718</v>
      </c>
      <c r="O647" s="496" t="s">
        <v>34</v>
      </c>
    </row>
    <row r="648" spans="1:15" ht="38.25">
      <c r="A648" s="446">
        <f>MAX(A$1:A647)+1</f>
        <v>455</v>
      </c>
      <c r="B648" s="457" t="s">
        <v>1392</v>
      </c>
      <c r="C648" s="432" t="s">
        <v>1732</v>
      </c>
      <c r="D648" s="429">
        <v>0.51666666666666672</v>
      </c>
      <c r="E648" s="429">
        <v>0.52430555555555558</v>
      </c>
      <c r="F648" s="429">
        <f t="shared" si="13"/>
        <v>7.6388888888888618E-3</v>
      </c>
      <c r="G648" s="416" t="s">
        <v>817</v>
      </c>
      <c r="H648" s="416" t="s">
        <v>1750</v>
      </c>
      <c r="I648" s="416" t="s">
        <v>819</v>
      </c>
      <c r="J648" s="429">
        <v>7.6388888888888886E-3</v>
      </c>
      <c r="K648" s="497" t="s">
        <v>34</v>
      </c>
      <c r="L648" s="497" t="s">
        <v>34</v>
      </c>
      <c r="M648" s="431">
        <v>8.8301481481481479E-4</v>
      </c>
      <c r="N648" s="496" t="s">
        <v>34</v>
      </c>
      <c r="O648" s="496" t="s">
        <v>34</v>
      </c>
    </row>
    <row r="649" spans="1:15" ht="25.5">
      <c r="A649" s="446">
        <f>MAX(A$1:A648)+1</f>
        <v>456</v>
      </c>
      <c r="B649" s="457" t="s">
        <v>372</v>
      </c>
      <c r="C649" s="432" t="s">
        <v>1732</v>
      </c>
      <c r="D649" s="429">
        <v>0.59930555555555554</v>
      </c>
      <c r="E649" s="429">
        <v>0.60277777777777775</v>
      </c>
      <c r="F649" s="429">
        <f t="shared" si="13"/>
        <v>3.4722222222222099E-3</v>
      </c>
      <c r="G649" s="416" t="s">
        <v>1751</v>
      </c>
      <c r="H649" s="416" t="s">
        <v>1752</v>
      </c>
      <c r="I649" s="416" t="s">
        <v>671</v>
      </c>
      <c r="J649" s="429">
        <v>3.472222222222222E-3</v>
      </c>
      <c r="K649" s="497" t="s">
        <v>34</v>
      </c>
      <c r="L649" s="497" t="s">
        <v>34</v>
      </c>
      <c r="M649" s="431">
        <v>2.9227118055555557E-4</v>
      </c>
      <c r="N649" s="496" t="s">
        <v>34</v>
      </c>
      <c r="O649" s="496" t="s">
        <v>34</v>
      </c>
    </row>
    <row r="650" spans="1:15" ht="51">
      <c r="A650" s="446">
        <f>MAX(A$1:A649)+1</f>
        <v>457</v>
      </c>
      <c r="B650" s="480" t="s">
        <v>82</v>
      </c>
      <c r="C650" s="448" t="s">
        <v>1732</v>
      </c>
      <c r="D650" s="429">
        <v>0.64583333333333337</v>
      </c>
      <c r="E650" s="448" t="s">
        <v>1753</v>
      </c>
      <c r="F650" s="436" t="s">
        <v>34</v>
      </c>
      <c r="G650" s="416" t="s">
        <v>729</v>
      </c>
      <c r="H650" s="416" t="s">
        <v>1754</v>
      </c>
      <c r="I650" s="496" t="s">
        <v>34</v>
      </c>
      <c r="J650" s="496" t="s">
        <v>34</v>
      </c>
      <c r="K650" s="497" t="s">
        <v>34</v>
      </c>
      <c r="L650" s="497" t="s">
        <v>34</v>
      </c>
      <c r="M650" s="497" t="s">
        <v>34</v>
      </c>
      <c r="N650" s="496" t="s">
        <v>34</v>
      </c>
      <c r="O650" s="496" t="s">
        <v>34</v>
      </c>
    </row>
    <row r="651" spans="1:15" ht="30">
      <c r="A651" s="446">
        <f>MAX(A$1:A650)+1</f>
        <v>458</v>
      </c>
      <c r="B651" s="457" t="s">
        <v>927</v>
      </c>
      <c r="C651" s="432" t="s">
        <v>1732</v>
      </c>
      <c r="D651" s="429">
        <v>0.76388888888888884</v>
      </c>
      <c r="E651" s="429">
        <v>0.76874999999999993</v>
      </c>
      <c r="F651" s="429">
        <f t="shared" si="13"/>
        <v>4.8611111111110938E-3</v>
      </c>
      <c r="G651" s="416" t="s">
        <v>1755</v>
      </c>
      <c r="H651" s="416" t="s">
        <v>1756</v>
      </c>
      <c r="I651" s="496" t="s">
        <v>34</v>
      </c>
      <c r="J651" s="496" t="s">
        <v>34</v>
      </c>
      <c r="K651" s="497" t="s">
        <v>34</v>
      </c>
      <c r="L651" s="497" t="s">
        <v>34</v>
      </c>
      <c r="M651" s="497" t="s">
        <v>34</v>
      </c>
      <c r="N651" s="496" t="s">
        <v>34</v>
      </c>
      <c r="O651" s="496" t="s">
        <v>34</v>
      </c>
    </row>
    <row r="652" spans="1:15" ht="15">
      <c r="A652" s="446">
        <f>MAX(A$1:A651)+1</f>
        <v>459</v>
      </c>
      <c r="B652" s="457" t="s">
        <v>908</v>
      </c>
      <c r="C652" s="432" t="s">
        <v>1732</v>
      </c>
      <c r="D652" s="429">
        <v>0.85416666666666663</v>
      </c>
      <c r="E652" s="429">
        <v>0.8618055555555556</v>
      </c>
      <c r="F652" s="429">
        <f t="shared" si="13"/>
        <v>7.6388888888889728E-3</v>
      </c>
      <c r="G652" s="416" t="s">
        <v>909</v>
      </c>
      <c r="H652" s="416" t="s">
        <v>1144</v>
      </c>
      <c r="I652" s="457" t="s">
        <v>908</v>
      </c>
      <c r="J652" s="429">
        <v>7.6388888888888886E-3</v>
      </c>
      <c r="K652" s="497" t="s">
        <v>34</v>
      </c>
      <c r="L652" s="497" t="s">
        <v>34</v>
      </c>
      <c r="M652" s="431">
        <v>1.3303127546296296E-3</v>
      </c>
      <c r="N652" s="496" t="s">
        <v>34</v>
      </c>
      <c r="O652" s="496" t="s">
        <v>34</v>
      </c>
    </row>
    <row r="653" spans="1:15" ht="63.75">
      <c r="A653" s="446">
        <f>MAX(A$1:A652)+1</f>
        <v>460</v>
      </c>
      <c r="B653" s="457" t="s">
        <v>83</v>
      </c>
      <c r="C653" s="432" t="s">
        <v>1757</v>
      </c>
      <c r="D653" s="429">
        <v>0.94861111111111107</v>
      </c>
      <c r="E653" s="429" t="s">
        <v>1758</v>
      </c>
      <c r="F653" s="429">
        <v>7.9861111111111105E-2</v>
      </c>
      <c r="G653" s="432" t="s">
        <v>1759</v>
      </c>
      <c r="H653" s="416" t="s">
        <v>1760</v>
      </c>
      <c r="I653" s="496" t="s">
        <v>34</v>
      </c>
      <c r="J653" s="496" t="s">
        <v>34</v>
      </c>
      <c r="K653" s="497" t="s">
        <v>34</v>
      </c>
      <c r="L653" s="497" t="s">
        <v>34</v>
      </c>
      <c r="M653" s="497" t="s">
        <v>34</v>
      </c>
      <c r="N653" s="504" t="s">
        <v>34</v>
      </c>
      <c r="O653" s="496" t="s">
        <v>34</v>
      </c>
    </row>
    <row r="654" spans="1:15" ht="60">
      <c r="A654" s="459">
        <f>MAX(A$1:A653)+1</f>
        <v>461</v>
      </c>
      <c r="B654" s="435" t="s">
        <v>271</v>
      </c>
      <c r="C654" s="460" t="s">
        <v>1761</v>
      </c>
      <c r="D654" s="436">
        <v>0.51874999999999993</v>
      </c>
      <c r="E654" s="436">
        <v>0.6118055555555556</v>
      </c>
      <c r="F654" s="436">
        <f t="shared" ref="F654:F706" si="14">E654-D654</f>
        <v>9.3055555555555669E-2</v>
      </c>
      <c r="G654" s="435" t="s">
        <v>1762</v>
      </c>
      <c r="H654" s="435" t="s">
        <v>1763</v>
      </c>
      <c r="I654" s="435" t="s">
        <v>1526</v>
      </c>
      <c r="J654" s="436">
        <v>9.3055555555555558E-2</v>
      </c>
      <c r="K654" s="497" t="s">
        <v>34</v>
      </c>
      <c r="L654" s="497" t="s">
        <v>34</v>
      </c>
      <c r="M654" s="431">
        <v>1.9500222824074074E-2</v>
      </c>
      <c r="N654" s="499" t="s">
        <v>34</v>
      </c>
      <c r="O654" s="499" t="s">
        <v>34</v>
      </c>
    </row>
    <row r="655" spans="1:15" ht="51">
      <c r="A655" s="446">
        <f>MAX(A$1:A654)+1</f>
        <v>462</v>
      </c>
      <c r="B655" s="457" t="s">
        <v>317</v>
      </c>
      <c r="C655" s="432" t="s">
        <v>1761</v>
      </c>
      <c r="D655" s="429">
        <v>0.59930555555555554</v>
      </c>
      <c r="E655" s="429">
        <v>0.74513888888888891</v>
      </c>
      <c r="F655" s="429">
        <f t="shared" si="14"/>
        <v>0.14583333333333337</v>
      </c>
      <c r="G655" s="416" t="s">
        <v>1764</v>
      </c>
      <c r="H655" s="416" t="s">
        <v>1765</v>
      </c>
      <c r="I655" s="496" t="s">
        <v>34</v>
      </c>
      <c r="J655" s="496" t="s">
        <v>34</v>
      </c>
      <c r="K655" s="497" t="s">
        <v>34</v>
      </c>
      <c r="L655" s="497" t="s">
        <v>34</v>
      </c>
      <c r="M655" s="497" t="s">
        <v>34</v>
      </c>
      <c r="N655" s="416" t="s">
        <v>1766</v>
      </c>
      <c r="O655" s="496" t="s">
        <v>34</v>
      </c>
    </row>
    <row r="656" spans="1:15" ht="38.25">
      <c r="A656" s="541">
        <f>MAX(A$1:A655)+1</f>
        <v>463</v>
      </c>
      <c r="B656" s="543" t="s">
        <v>265</v>
      </c>
      <c r="C656" s="545" t="s">
        <v>1761</v>
      </c>
      <c r="D656" s="537">
        <v>0.60555555555555551</v>
      </c>
      <c r="E656" s="429">
        <v>0.62083333333333335</v>
      </c>
      <c r="F656" s="429">
        <f t="shared" si="14"/>
        <v>1.5277777777777835E-2</v>
      </c>
      <c r="G656" s="416" t="s">
        <v>1165</v>
      </c>
      <c r="H656" s="416" t="s">
        <v>1767</v>
      </c>
      <c r="I656" s="590" t="s">
        <v>34</v>
      </c>
      <c r="J656" s="590" t="s">
        <v>34</v>
      </c>
      <c r="K656" s="538" t="s">
        <v>34</v>
      </c>
      <c r="L656" s="538" t="s">
        <v>34</v>
      </c>
      <c r="M656" s="538" t="s">
        <v>34</v>
      </c>
      <c r="N656" s="543" t="s">
        <v>1768</v>
      </c>
      <c r="O656" s="590" t="s">
        <v>34</v>
      </c>
    </row>
    <row r="657" spans="1:15">
      <c r="A657" s="542"/>
      <c r="B657" s="544"/>
      <c r="C657" s="546"/>
      <c r="D657" s="556"/>
      <c r="E657" s="429">
        <v>0.64166666666666672</v>
      </c>
      <c r="F657" s="429">
        <f>E657-D656</f>
        <v>3.6111111111111205E-2</v>
      </c>
      <c r="G657" s="416" t="s">
        <v>1769</v>
      </c>
      <c r="H657" s="416" t="s">
        <v>1770</v>
      </c>
      <c r="I657" s="544"/>
      <c r="J657" s="544"/>
      <c r="K657" s="539"/>
      <c r="L657" s="539"/>
      <c r="M657" s="539"/>
      <c r="N657" s="544"/>
      <c r="O657" s="544"/>
    </row>
    <row r="658" spans="1:15" ht="240" customHeight="1">
      <c r="A658" s="446">
        <f>MAX(A$1:A657)+1</f>
        <v>464</v>
      </c>
      <c r="B658" s="457" t="s">
        <v>306</v>
      </c>
      <c r="C658" s="432" t="s">
        <v>1761</v>
      </c>
      <c r="D658" s="429">
        <v>0.65694444444444444</v>
      </c>
      <c r="E658" s="429">
        <v>0.78402777777777777</v>
      </c>
      <c r="F658" s="429">
        <f t="shared" si="14"/>
        <v>0.12708333333333333</v>
      </c>
      <c r="G658" s="416" t="s">
        <v>1771</v>
      </c>
      <c r="H658" s="416" t="s">
        <v>1772</v>
      </c>
      <c r="I658" s="496" t="s">
        <v>34</v>
      </c>
      <c r="J658" s="496" t="s">
        <v>34</v>
      </c>
      <c r="K658" s="497" t="s">
        <v>34</v>
      </c>
      <c r="L658" s="497" t="s">
        <v>34</v>
      </c>
      <c r="M658" s="497" t="s">
        <v>34</v>
      </c>
      <c r="N658" s="496" t="s">
        <v>34</v>
      </c>
      <c r="O658" s="435" t="s">
        <v>1773</v>
      </c>
    </row>
    <row r="659" spans="1:15" ht="63.75">
      <c r="A659" s="446">
        <f>MAX(A$1:A658)+1</f>
        <v>465</v>
      </c>
      <c r="B659" s="457" t="s">
        <v>345</v>
      </c>
      <c r="C659" s="432" t="s">
        <v>1761</v>
      </c>
      <c r="D659" s="429">
        <v>0.9916666666666667</v>
      </c>
      <c r="E659" s="429" t="s">
        <v>1774</v>
      </c>
      <c r="F659" s="429">
        <v>3.5416666666666666E-2</v>
      </c>
      <c r="G659" s="416" t="s">
        <v>1775</v>
      </c>
      <c r="H659" s="416" t="s">
        <v>1776</v>
      </c>
      <c r="I659" s="496" t="s">
        <v>34</v>
      </c>
      <c r="J659" s="496" t="s">
        <v>34</v>
      </c>
      <c r="K659" s="497" t="s">
        <v>34</v>
      </c>
      <c r="L659" s="497" t="s">
        <v>34</v>
      </c>
      <c r="M659" s="497" t="s">
        <v>34</v>
      </c>
      <c r="N659" s="416" t="s">
        <v>1777</v>
      </c>
      <c r="O659" s="496" t="s">
        <v>34</v>
      </c>
    </row>
    <row r="660" spans="1:15" ht="38.25">
      <c r="A660" s="446">
        <f>MAX(A$1:A659)+1</f>
        <v>466</v>
      </c>
      <c r="B660" s="457" t="s">
        <v>1778</v>
      </c>
      <c r="C660" s="432" t="s">
        <v>1779</v>
      </c>
      <c r="D660" s="429">
        <v>5.9722222222222225E-2</v>
      </c>
      <c r="E660" s="429">
        <v>0.38055555555555554</v>
      </c>
      <c r="F660" s="429">
        <f t="shared" si="14"/>
        <v>0.3208333333333333</v>
      </c>
      <c r="G660" s="416" t="s">
        <v>1780</v>
      </c>
      <c r="H660" s="416" t="s">
        <v>1781</v>
      </c>
      <c r="I660" s="496" t="s">
        <v>34</v>
      </c>
      <c r="J660" s="496" t="s">
        <v>34</v>
      </c>
      <c r="K660" s="497" t="s">
        <v>34</v>
      </c>
      <c r="L660" s="497" t="s">
        <v>34</v>
      </c>
      <c r="M660" s="497" t="s">
        <v>34</v>
      </c>
      <c r="N660" s="496" t="s">
        <v>34</v>
      </c>
      <c r="O660" s="496" t="s">
        <v>34</v>
      </c>
    </row>
    <row r="661" spans="1:15" ht="38.25">
      <c r="A661" s="446">
        <f>MAX(A$1:A660)+1</f>
        <v>467</v>
      </c>
      <c r="B661" s="457" t="s">
        <v>803</v>
      </c>
      <c r="C661" s="432" t="s">
        <v>1779</v>
      </c>
      <c r="D661" s="429">
        <v>0.4284722222222222</v>
      </c>
      <c r="E661" s="429">
        <v>0.59236111111111112</v>
      </c>
      <c r="F661" s="429">
        <f t="shared" si="14"/>
        <v>0.16388888888888892</v>
      </c>
      <c r="G661" s="416" t="s">
        <v>1782</v>
      </c>
      <c r="H661" s="416" t="s">
        <v>1783</v>
      </c>
      <c r="I661" s="496" t="s">
        <v>34</v>
      </c>
      <c r="J661" s="496" t="s">
        <v>34</v>
      </c>
      <c r="K661" s="497" t="s">
        <v>34</v>
      </c>
      <c r="L661" s="497" t="s">
        <v>34</v>
      </c>
      <c r="M661" s="497" t="s">
        <v>34</v>
      </c>
      <c r="N661" s="416" t="s">
        <v>1784</v>
      </c>
      <c r="O661" s="496" t="s">
        <v>34</v>
      </c>
    </row>
    <row r="662" spans="1:15" ht="51">
      <c r="A662" s="446">
        <f>MAX(A$1:A661)+1</f>
        <v>468</v>
      </c>
      <c r="B662" s="457" t="s">
        <v>255</v>
      </c>
      <c r="C662" s="432" t="s">
        <v>1779</v>
      </c>
      <c r="D662" s="429">
        <v>0.53402777777777777</v>
      </c>
      <c r="E662" s="429">
        <v>0.67222222222222217</v>
      </c>
      <c r="F662" s="436">
        <f t="shared" si="14"/>
        <v>0.1381944444444444</v>
      </c>
      <c r="G662" s="416" t="s">
        <v>1162</v>
      </c>
      <c r="H662" s="437" t="s">
        <v>1785</v>
      </c>
      <c r="I662" s="496" t="s">
        <v>34</v>
      </c>
      <c r="J662" s="496" t="s">
        <v>34</v>
      </c>
      <c r="K662" s="497" t="s">
        <v>34</v>
      </c>
      <c r="L662" s="497" t="s">
        <v>34</v>
      </c>
      <c r="M662" s="497" t="s">
        <v>34</v>
      </c>
      <c r="N662" s="496" t="s">
        <v>34</v>
      </c>
      <c r="O662" s="496" t="s">
        <v>34</v>
      </c>
    </row>
    <row r="663" spans="1:15" ht="15">
      <c r="A663" s="446">
        <f>MAX(A$1:A662)+1</f>
        <v>469</v>
      </c>
      <c r="B663" s="457" t="s">
        <v>908</v>
      </c>
      <c r="C663" s="432" t="s">
        <v>1779</v>
      </c>
      <c r="D663" s="429">
        <v>0.80833333333333324</v>
      </c>
      <c r="E663" s="429">
        <v>0.81805555555555554</v>
      </c>
      <c r="F663" s="429">
        <f t="shared" si="14"/>
        <v>9.7222222222222987E-3</v>
      </c>
      <c r="G663" s="416" t="s">
        <v>1786</v>
      </c>
      <c r="H663" s="416" t="s">
        <v>1144</v>
      </c>
      <c r="I663" s="496" t="s">
        <v>34</v>
      </c>
      <c r="J663" s="496" t="s">
        <v>34</v>
      </c>
      <c r="K663" s="497" t="s">
        <v>34</v>
      </c>
      <c r="L663" s="497" t="s">
        <v>34</v>
      </c>
      <c r="M663" s="497" t="s">
        <v>34</v>
      </c>
      <c r="N663" s="496" t="s">
        <v>34</v>
      </c>
      <c r="O663" s="496" t="s">
        <v>34</v>
      </c>
    </row>
    <row r="664" spans="1:15">
      <c r="A664" s="541">
        <f>MAX(A$1:A663)+1</f>
        <v>470</v>
      </c>
      <c r="B664" s="543" t="s">
        <v>287</v>
      </c>
      <c r="C664" s="559" t="s">
        <v>1779</v>
      </c>
      <c r="D664" s="547">
        <v>0.87916666666666676</v>
      </c>
      <c r="E664" s="429">
        <v>0.92847222222222225</v>
      </c>
      <c r="F664" s="429">
        <f t="shared" si="14"/>
        <v>4.9305555555555491E-2</v>
      </c>
      <c r="G664" s="416" t="s">
        <v>1327</v>
      </c>
      <c r="H664" s="481" t="s">
        <v>1787</v>
      </c>
      <c r="I664" s="587" t="s">
        <v>340</v>
      </c>
      <c r="J664" s="583">
        <v>4.9305555555555554E-2</v>
      </c>
      <c r="K664" s="584" t="s">
        <v>34</v>
      </c>
      <c r="L664" s="584" t="s">
        <v>34</v>
      </c>
      <c r="M664" s="586">
        <v>5.4377404398148147E-3</v>
      </c>
      <c r="N664" s="581" t="s">
        <v>34</v>
      </c>
      <c r="O664" s="581" t="s">
        <v>34</v>
      </c>
    </row>
    <row r="665" spans="1:15" ht="25.5">
      <c r="A665" s="542"/>
      <c r="B665" s="544"/>
      <c r="C665" s="560"/>
      <c r="D665" s="548"/>
      <c r="E665" s="416" t="s">
        <v>1788</v>
      </c>
      <c r="F665" s="436">
        <v>0.82916666666666661</v>
      </c>
      <c r="G665" s="416" t="s">
        <v>695</v>
      </c>
      <c r="H665" s="416" t="s">
        <v>1789</v>
      </c>
      <c r="I665" s="582"/>
      <c r="J665" s="582"/>
      <c r="K665" s="585"/>
      <c r="L665" s="585"/>
      <c r="M665" s="585"/>
      <c r="N665" s="582"/>
      <c r="O665" s="582"/>
    </row>
    <row r="666" spans="1:15" ht="38.25">
      <c r="A666" s="446">
        <f>MAX(A$1:A665)+1</f>
        <v>471</v>
      </c>
      <c r="B666" s="457" t="s">
        <v>240</v>
      </c>
      <c r="C666" s="432" t="s">
        <v>1790</v>
      </c>
      <c r="D666" s="436">
        <v>0.40833333333333338</v>
      </c>
      <c r="E666" s="436">
        <v>0.54722222222222217</v>
      </c>
      <c r="F666" s="429">
        <f t="shared" si="14"/>
        <v>0.13888888888888878</v>
      </c>
      <c r="G666" s="416" t="s">
        <v>1628</v>
      </c>
      <c r="H666" s="416" t="s">
        <v>1791</v>
      </c>
      <c r="I666" s="496" t="s">
        <v>34</v>
      </c>
      <c r="J666" s="496" t="s">
        <v>34</v>
      </c>
      <c r="K666" s="497" t="s">
        <v>34</v>
      </c>
      <c r="L666" s="497" t="s">
        <v>34</v>
      </c>
      <c r="M666" s="497" t="s">
        <v>34</v>
      </c>
      <c r="N666" s="416" t="s">
        <v>1792</v>
      </c>
      <c r="O666" s="496" t="s">
        <v>34</v>
      </c>
    </row>
    <row r="667" spans="1:15" ht="15">
      <c r="A667" s="541">
        <f>MAX(A$1:A666)+1</f>
        <v>472</v>
      </c>
      <c r="B667" s="543" t="s">
        <v>288</v>
      </c>
      <c r="C667" s="545" t="s">
        <v>1790</v>
      </c>
      <c r="D667" s="537">
        <v>6.0416666666666667E-2</v>
      </c>
      <c r="E667" s="429">
        <v>9.375E-2</v>
      </c>
      <c r="F667" s="429">
        <f t="shared" si="14"/>
        <v>3.3333333333333333E-2</v>
      </c>
      <c r="G667" s="416" t="s">
        <v>1793</v>
      </c>
      <c r="H667" s="435" t="s">
        <v>1794</v>
      </c>
      <c r="I667" s="543" t="s">
        <v>1795</v>
      </c>
      <c r="J667" s="550" t="s">
        <v>1796</v>
      </c>
      <c r="K667" s="538" t="s">
        <v>34</v>
      </c>
      <c r="L667" s="538" t="s">
        <v>34</v>
      </c>
      <c r="M667" s="540">
        <v>1.7292700486111107E-2</v>
      </c>
      <c r="N667" s="535" t="s">
        <v>34</v>
      </c>
      <c r="O667" s="535" t="s">
        <v>34</v>
      </c>
    </row>
    <row r="668" spans="1:15">
      <c r="A668" s="549"/>
      <c r="B668" s="557"/>
      <c r="C668" s="562"/>
      <c r="D668" s="555"/>
      <c r="E668" s="429">
        <v>9.5833333333333326E-2</v>
      </c>
      <c r="F668" s="429">
        <f>E668-D667</f>
        <v>3.5416666666666659E-2</v>
      </c>
      <c r="G668" s="416" t="s">
        <v>1748</v>
      </c>
      <c r="H668" s="416" t="s">
        <v>1797</v>
      </c>
      <c r="I668" s="557"/>
      <c r="J668" s="551"/>
      <c r="K668" s="558"/>
      <c r="L668" s="558"/>
      <c r="M668" s="558"/>
      <c r="N668" s="551"/>
      <c r="O668" s="551"/>
    </row>
    <row r="669" spans="1:15">
      <c r="A669" s="542"/>
      <c r="B669" s="544"/>
      <c r="C669" s="546"/>
      <c r="D669" s="556"/>
      <c r="E669" s="429">
        <v>9.375E-2</v>
      </c>
      <c r="F669" s="429">
        <f>E669-D667</f>
        <v>3.3333333333333333E-2</v>
      </c>
      <c r="G669" s="416" t="s">
        <v>1744</v>
      </c>
      <c r="H669" s="416" t="s">
        <v>1797</v>
      </c>
      <c r="I669" s="544"/>
      <c r="J669" s="536"/>
      <c r="K669" s="539"/>
      <c r="L669" s="539"/>
      <c r="M669" s="539"/>
      <c r="N669" s="536"/>
      <c r="O669" s="536"/>
    </row>
    <row r="670" spans="1:15" ht="25.5">
      <c r="A670" s="446">
        <f>MAX(A$1:A669)+1</f>
        <v>473</v>
      </c>
      <c r="B670" s="457" t="s">
        <v>84</v>
      </c>
      <c r="C670" s="432" t="s">
        <v>1790</v>
      </c>
      <c r="D670" s="436">
        <v>0.39027777777777778</v>
      </c>
      <c r="E670" s="436">
        <v>0.39861111111111108</v>
      </c>
      <c r="F670" s="429">
        <f t="shared" si="14"/>
        <v>8.3333333333333037E-3</v>
      </c>
      <c r="G670" s="416" t="s">
        <v>696</v>
      </c>
      <c r="H670" s="416" t="s">
        <v>1798</v>
      </c>
      <c r="I670" s="416" t="s">
        <v>698</v>
      </c>
      <c r="J670" s="429">
        <v>8.3333333333333332E-3</v>
      </c>
      <c r="K670" s="497" t="s">
        <v>34</v>
      </c>
      <c r="L670" s="497" t="s">
        <v>34</v>
      </c>
      <c r="M670" s="431">
        <v>1.6759250000000004E-3</v>
      </c>
      <c r="N670" s="496" t="s">
        <v>34</v>
      </c>
      <c r="O670" s="496" t="s">
        <v>34</v>
      </c>
    </row>
    <row r="671" spans="1:15" ht="45">
      <c r="A671" s="541">
        <f>MAX(A$1:A670)+1</f>
        <v>474</v>
      </c>
      <c r="B671" s="543" t="s">
        <v>258</v>
      </c>
      <c r="C671" s="552" t="s">
        <v>1790</v>
      </c>
      <c r="D671" s="547">
        <v>0.51111111111111107</v>
      </c>
      <c r="E671" s="436">
        <v>0.74236111111111114</v>
      </c>
      <c r="F671" s="429">
        <f t="shared" si="14"/>
        <v>0.23125000000000007</v>
      </c>
      <c r="G671" s="435" t="s">
        <v>1799</v>
      </c>
      <c r="H671" s="435" t="s">
        <v>1800</v>
      </c>
      <c r="I671" s="552" t="s">
        <v>1801</v>
      </c>
      <c r="J671" s="580" t="s">
        <v>2195</v>
      </c>
      <c r="K671" s="538" t="s">
        <v>34</v>
      </c>
      <c r="L671" s="538" t="s">
        <v>34</v>
      </c>
      <c r="M671" s="540">
        <v>9.3826854282407418E-2</v>
      </c>
      <c r="N671" s="535" t="s">
        <v>34</v>
      </c>
      <c r="O671" s="535" t="s">
        <v>34</v>
      </c>
    </row>
    <row r="672" spans="1:15" ht="30">
      <c r="A672" s="549"/>
      <c r="B672" s="557"/>
      <c r="C672" s="553"/>
      <c r="D672" s="563"/>
      <c r="E672" s="436">
        <v>0.52638888888888891</v>
      </c>
      <c r="F672" s="429">
        <f>E672-D671</f>
        <v>1.5277777777777835E-2</v>
      </c>
      <c r="G672" s="435" t="s">
        <v>1802</v>
      </c>
      <c r="H672" s="552" t="s">
        <v>1803</v>
      </c>
      <c r="I672" s="553"/>
      <c r="J672" s="555"/>
      <c r="K672" s="558"/>
      <c r="L672" s="558"/>
      <c r="M672" s="558"/>
      <c r="N672" s="551"/>
      <c r="O672" s="551"/>
    </row>
    <row r="673" spans="1:15" ht="15">
      <c r="A673" s="549"/>
      <c r="B673" s="557"/>
      <c r="C673" s="553"/>
      <c r="D673" s="563"/>
      <c r="E673" s="436">
        <v>0.53680555555555554</v>
      </c>
      <c r="F673" s="436">
        <f>E673-D671</f>
        <v>2.5694444444444464E-2</v>
      </c>
      <c r="G673" s="435" t="s">
        <v>1394</v>
      </c>
      <c r="H673" s="553"/>
      <c r="I673" s="553"/>
      <c r="J673" s="555"/>
      <c r="K673" s="558"/>
      <c r="L673" s="558"/>
      <c r="M673" s="558"/>
      <c r="N673" s="551"/>
      <c r="O673" s="551"/>
    </row>
    <row r="674" spans="1:15" ht="30">
      <c r="A674" s="549"/>
      <c r="B674" s="557"/>
      <c r="C674" s="553"/>
      <c r="D674" s="563"/>
      <c r="E674" s="482">
        <v>0.53472222222222221</v>
      </c>
      <c r="F674" s="429">
        <f>E674-D671</f>
        <v>2.3611111111111138E-2</v>
      </c>
      <c r="G674" s="483" t="s">
        <v>1278</v>
      </c>
      <c r="H674" s="553"/>
      <c r="I674" s="553"/>
      <c r="J674" s="555"/>
      <c r="K674" s="558"/>
      <c r="L674" s="558"/>
      <c r="M674" s="558"/>
      <c r="N674" s="551"/>
      <c r="O674" s="551"/>
    </row>
    <row r="675" spans="1:15" ht="30">
      <c r="A675" s="549"/>
      <c r="B675" s="557"/>
      <c r="C675" s="553"/>
      <c r="D675" s="563"/>
      <c r="E675" s="436">
        <v>0.74236111111111114</v>
      </c>
      <c r="F675" s="429">
        <f>E675-D671</f>
        <v>0.23125000000000007</v>
      </c>
      <c r="G675" s="435" t="s">
        <v>1799</v>
      </c>
      <c r="H675" s="553"/>
      <c r="I675" s="553"/>
      <c r="J675" s="555"/>
      <c r="K675" s="558"/>
      <c r="L675" s="558"/>
      <c r="M675" s="558"/>
      <c r="N675" s="551"/>
      <c r="O675" s="551"/>
    </row>
    <row r="676" spans="1:15">
      <c r="A676" s="549"/>
      <c r="B676" s="557"/>
      <c r="C676" s="553"/>
      <c r="D676" s="563"/>
      <c r="E676" s="429">
        <v>0.51736111111111105</v>
      </c>
      <c r="F676" s="429">
        <f>E676-D671</f>
        <v>6.2499999999999778E-3</v>
      </c>
      <c r="G676" s="416" t="s">
        <v>1804</v>
      </c>
      <c r="H676" s="553"/>
      <c r="I676" s="553"/>
      <c r="J676" s="555"/>
      <c r="K676" s="558"/>
      <c r="L676" s="558"/>
      <c r="M676" s="558"/>
      <c r="N676" s="551"/>
      <c r="O676" s="551"/>
    </row>
    <row r="677" spans="1:15" ht="25.5">
      <c r="A677" s="542"/>
      <c r="B677" s="544"/>
      <c r="C677" s="554"/>
      <c r="D677" s="548"/>
      <c r="E677" s="429">
        <v>0.53055555555555556</v>
      </c>
      <c r="F677" s="429">
        <f>E677-D671</f>
        <v>1.9444444444444486E-2</v>
      </c>
      <c r="G677" s="416" t="s">
        <v>1805</v>
      </c>
      <c r="H677" s="554"/>
      <c r="I677" s="554"/>
      <c r="J677" s="556"/>
      <c r="K677" s="539"/>
      <c r="L677" s="539"/>
      <c r="M677" s="539"/>
      <c r="N677" s="536"/>
      <c r="O677" s="536"/>
    </row>
    <row r="678" spans="1:15" ht="25.5">
      <c r="A678" s="446">
        <f>MAX(A$1:A677)+1</f>
        <v>475</v>
      </c>
      <c r="B678" s="457" t="s">
        <v>361</v>
      </c>
      <c r="C678" s="432" t="s">
        <v>1790</v>
      </c>
      <c r="D678" s="429">
        <v>0.52361111111111114</v>
      </c>
      <c r="E678" s="429">
        <v>0.54513888888888895</v>
      </c>
      <c r="F678" s="429">
        <f t="shared" si="14"/>
        <v>2.1527777777777812E-2</v>
      </c>
      <c r="G678" s="416" t="s">
        <v>1806</v>
      </c>
      <c r="H678" s="416" t="s">
        <v>1807</v>
      </c>
      <c r="I678" s="496" t="s">
        <v>34</v>
      </c>
      <c r="J678" s="496" t="s">
        <v>34</v>
      </c>
      <c r="K678" s="497" t="s">
        <v>34</v>
      </c>
      <c r="L678" s="497" t="s">
        <v>34</v>
      </c>
      <c r="M678" s="497" t="s">
        <v>34</v>
      </c>
      <c r="N678" s="496" t="s">
        <v>34</v>
      </c>
      <c r="O678" s="496" t="s">
        <v>34</v>
      </c>
    </row>
    <row r="679" spans="1:15" ht="25.5">
      <c r="A679" s="446">
        <f>MAX(A$1:A678)+1</f>
        <v>476</v>
      </c>
      <c r="B679" s="457" t="s">
        <v>282</v>
      </c>
      <c r="C679" s="435" t="s">
        <v>1790</v>
      </c>
      <c r="D679" s="436">
        <v>0.54861111111111105</v>
      </c>
      <c r="E679" s="436">
        <v>0.54861111111111105</v>
      </c>
      <c r="F679" s="429">
        <f t="shared" si="14"/>
        <v>0</v>
      </c>
      <c r="G679" s="416" t="s">
        <v>1058</v>
      </c>
      <c r="H679" s="416" t="s">
        <v>1808</v>
      </c>
      <c r="I679" s="496" t="s">
        <v>34</v>
      </c>
      <c r="J679" s="496" t="s">
        <v>34</v>
      </c>
      <c r="K679" s="497" t="s">
        <v>34</v>
      </c>
      <c r="L679" s="497" t="s">
        <v>34</v>
      </c>
      <c r="M679" s="497" t="s">
        <v>34</v>
      </c>
      <c r="N679" s="496" t="s">
        <v>34</v>
      </c>
      <c r="O679" s="496" t="s">
        <v>34</v>
      </c>
    </row>
    <row r="680" spans="1:15" ht="25.5">
      <c r="A680" s="446">
        <f>MAX(A$1:A679)+1</f>
        <v>477</v>
      </c>
      <c r="B680" s="457" t="s">
        <v>83</v>
      </c>
      <c r="C680" s="432" t="s">
        <v>1790</v>
      </c>
      <c r="D680" s="429">
        <v>0.55763888888888891</v>
      </c>
      <c r="E680" s="429">
        <v>0.55763888888888891</v>
      </c>
      <c r="F680" s="429">
        <f t="shared" si="14"/>
        <v>0</v>
      </c>
      <c r="G680" s="432" t="s">
        <v>639</v>
      </c>
      <c r="H680" s="416" t="s">
        <v>1809</v>
      </c>
      <c r="I680" s="496" t="s">
        <v>34</v>
      </c>
      <c r="J680" s="496" t="s">
        <v>34</v>
      </c>
      <c r="K680" s="497" t="s">
        <v>34</v>
      </c>
      <c r="L680" s="497" t="s">
        <v>34</v>
      </c>
      <c r="M680" s="497" t="s">
        <v>34</v>
      </c>
      <c r="N680" s="496" t="s">
        <v>34</v>
      </c>
      <c r="O680" s="496" t="s">
        <v>34</v>
      </c>
    </row>
    <row r="681" spans="1:15" ht="76.5">
      <c r="A681" s="446">
        <f>MAX(A$1:A680)+1</f>
        <v>478</v>
      </c>
      <c r="B681" s="457" t="s">
        <v>266</v>
      </c>
      <c r="C681" s="477" t="s">
        <v>1790</v>
      </c>
      <c r="D681" s="436">
        <v>0.57361111111111118</v>
      </c>
      <c r="E681" s="436">
        <v>0.83680555555555547</v>
      </c>
      <c r="F681" s="429">
        <f t="shared" si="14"/>
        <v>0.26319444444444429</v>
      </c>
      <c r="G681" s="416" t="s">
        <v>1286</v>
      </c>
      <c r="H681" s="416" t="s">
        <v>1810</v>
      </c>
      <c r="I681" s="496" t="s">
        <v>34</v>
      </c>
      <c r="J681" s="496" t="s">
        <v>34</v>
      </c>
      <c r="K681" s="497" t="s">
        <v>34</v>
      </c>
      <c r="L681" s="497" t="s">
        <v>34</v>
      </c>
      <c r="M681" s="497" t="s">
        <v>34</v>
      </c>
      <c r="N681" s="435" t="s">
        <v>1811</v>
      </c>
      <c r="O681" s="496" t="s">
        <v>34</v>
      </c>
    </row>
    <row r="682" spans="1:15" ht="140.25">
      <c r="A682" s="541">
        <f>MAX(A$1:A681)+1</f>
        <v>479</v>
      </c>
      <c r="B682" s="550" t="s">
        <v>56</v>
      </c>
      <c r="C682" s="550" t="s">
        <v>1790</v>
      </c>
      <c r="D682" s="467">
        <v>0.71736111111111101</v>
      </c>
      <c r="E682" s="467">
        <v>0.71736111111111101</v>
      </c>
      <c r="F682" s="429">
        <f t="shared" si="14"/>
        <v>0</v>
      </c>
      <c r="G682" s="416" t="s">
        <v>864</v>
      </c>
      <c r="H682" s="437" t="s">
        <v>1812</v>
      </c>
      <c r="I682" s="535" t="s">
        <v>34</v>
      </c>
      <c r="J682" s="535" t="s">
        <v>34</v>
      </c>
      <c r="K682" s="535" t="s">
        <v>34</v>
      </c>
      <c r="L682" s="535" t="s">
        <v>34</v>
      </c>
      <c r="M682" s="535" t="s">
        <v>34</v>
      </c>
      <c r="N682" s="535" t="s">
        <v>34</v>
      </c>
      <c r="O682" s="535" t="s">
        <v>34</v>
      </c>
    </row>
    <row r="683" spans="1:15" ht="141" customHeight="1">
      <c r="A683" s="549"/>
      <c r="B683" s="551" t="s">
        <v>56</v>
      </c>
      <c r="C683" s="551" t="s">
        <v>1790</v>
      </c>
      <c r="D683" s="467">
        <v>0.71736111111111101</v>
      </c>
      <c r="E683" s="467">
        <v>0.73888888888888893</v>
      </c>
      <c r="F683" s="429">
        <f t="shared" si="14"/>
        <v>2.1527777777777923E-2</v>
      </c>
      <c r="G683" s="416" t="s">
        <v>867</v>
      </c>
      <c r="H683" s="437" t="s">
        <v>1813</v>
      </c>
      <c r="I683" s="551"/>
      <c r="J683" s="551"/>
      <c r="K683" s="551"/>
      <c r="L683" s="551"/>
      <c r="M683" s="551"/>
      <c r="N683" s="551"/>
      <c r="O683" s="551"/>
    </row>
    <row r="684" spans="1:15" ht="153">
      <c r="A684" s="542"/>
      <c r="B684" s="536" t="s">
        <v>797</v>
      </c>
      <c r="C684" s="536" t="s">
        <v>1790</v>
      </c>
      <c r="D684" s="429">
        <v>0.72152777777777777</v>
      </c>
      <c r="E684" s="429">
        <v>0.72152777777777777</v>
      </c>
      <c r="F684" s="436">
        <f t="shared" si="14"/>
        <v>0</v>
      </c>
      <c r="G684" s="416" t="s">
        <v>1814</v>
      </c>
      <c r="H684" s="416" t="s">
        <v>1815</v>
      </c>
      <c r="I684" s="536"/>
      <c r="J684" s="536"/>
      <c r="K684" s="536"/>
      <c r="L684" s="536"/>
      <c r="M684" s="536"/>
      <c r="N684" s="536"/>
      <c r="O684" s="536"/>
    </row>
    <row r="685" spans="1:15" ht="25.5">
      <c r="A685" s="446">
        <f>MAX(A$1:A684)+1</f>
        <v>480</v>
      </c>
      <c r="B685" s="457" t="s">
        <v>81</v>
      </c>
      <c r="C685" s="432" t="s">
        <v>1790</v>
      </c>
      <c r="D685" s="436" t="s">
        <v>1816</v>
      </c>
      <c r="E685" s="436" t="s">
        <v>1817</v>
      </c>
      <c r="F685" s="429">
        <f t="shared" si="14"/>
        <v>2.8472222222222225E-2</v>
      </c>
      <c r="G685" s="416" t="s">
        <v>1818</v>
      </c>
      <c r="H685" s="416" t="s">
        <v>1819</v>
      </c>
      <c r="I685" s="496" t="s">
        <v>34</v>
      </c>
      <c r="J685" s="496" t="s">
        <v>34</v>
      </c>
      <c r="K685" s="497" t="s">
        <v>34</v>
      </c>
      <c r="L685" s="497" t="s">
        <v>34</v>
      </c>
      <c r="M685" s="497" t="s">
        <v>34</v>
      </c>
      <c r="N685" s="496" t="s">
        <v>34</v>
      </c>
      <c r="O685" s="496" t="s">
        <v>34</v>
      </c>
    </row>
    <row r="686" spans="1:15" ht="25.5">
      <c r="A686" s="446">
        <f>MAX(A$1:A685)+1</f>
        <v>481</v>
      </c>
      <c r="B686" s="457" t="s">
        <v>81</v>
      </c>
      <c r="C686" s="432" t="s">
        <v>1790</v>
      </c>
      <c r="D686" s="436" t="s">
        <v>1820</v>
      </c>
      <c r="E686" s="436" t="s">
        <v>1821</v>
      </c>
      <c r="F686" s="429">
        <f t="shared" si="14"/>
        <v>5.4861111111111138E-2</v>
      </c>
      <c r="G686" s="416" t="s">
        <v>1174</v>
      </c>
      <c r="H686" s="416" t="s">
        <v>1822</v>
      </c>
      <c r="I686" s="416" t="s">
        <v>1176</v>
      </c>
      <c r="J686" s="429">
        <v>5.486111111111111E-2</v>
      </c>
      <c r="K686" s="497" t="s">
        <v>34</v>
      </c>
      <c r="L686" s="497" t="s">
        <v>34</v>
      </c>
      <c r="M686" s="431">
        <v>1.4675621527777778E-2</v>
      </c>
      <c r="N686" s="496" t="s">
        <v>34</v>
      </c>
      <c r="O686" s="496" t="s">
        <v>34</v>
      </c>
    </row>
    <row r="687" spans="1:15" ht="25.5">
      <c r="A687" s="446">
        <f>MAX(A$1:A686)+1</f>
        <v>482</v>
      </c>
      <c r="B687" s="457" t="s">
        <v>372</v>
      </c>
      <c r="C687" s="448" t="s">
        <v>1823</v>
      </c>
      <c r="D687" s="429">
        <v>0.25486111111111109</v>
      </c>
      <c r="E687" s="429">
        <v>0.25625000000000003</v>
      </c>
      <c r="F687" s="429">
        <f t="shared" si="14"/>
        <v>1.3888888888889395E-3</v>
      </c>
      <c r="G687" s="416" t="s">
        <v>1751</v>
      </c>
      <c r="H687" s="416" t="s">
        <v>1438</v>
      </c>
      <c r="I687" s="416" t="s">
        <v>671</v>
      </c>
      <c r="J687" s="429">
        <v>1.3888888888888889E-3</v>
      </c>
      <c r="K687" s="497" t="s">
        <v>34</v>
      </c>
      <c r="L687" s="497" t="s">
        <v>34</v>
      </c>
      <c r="M687" s="431">
        <v>1.1690847222222222E-4</v>
      </c>
      <c r="N687" s="496" t="s">
        <v>34</v>
      </c>
      <c r="O687" s="496" t="s">
        <v>34</v>
      </c>
    </row>
    <row r="688" spans="1:15" ht="75">
      <c r="A688" s="446">
        <f>MAX(A$1:A687)+1</f>
        <v>483</v>
      </c>
      <c r="B688" s="457" t="s">
        <v>323</v>
      </c>
      <c r="C688" s="484" t="s">
        <v>1823</v>
      </c>
      <c r="D688" s="485">
        <v>0.47291666666666665</v>
      </c>
      <c r="E688" s="485">
        <v>0.56527777777777777</v>
      </c>
      <c r="F688" s="429">
        <f t="shared" si="14"/>
        <v>9.2361111111111116E-2</v>
      </c>
      <c r="G688" s="484" t="s">
        <v>1075</v>
      </c>
      <c r="H688" s="486" t="s">
        <v>2196</v>
      </c>
      <c r="I688" s="496" t="s">
        <v>34</v>
      </c>
      <c r="J688" s="496" t="s">
        <v>34</v>
      </c>
      <c r="K688" s="497" t="s">
        <v>34</v>
      </c>
      <c r="L688" s="497" t="s">
        <v>34</v>
      </c>
      <c r="M688" s="497" t="s">
        <v>34</v>
      </c>
      <c r="N688" s="496" t="s">
        <v>34</v>
      </c>
      <c r="O688" s="496" t="s">
        <v>34</v>
      </c>
    </row>
    <row r="689" spans="1:15" ht="51">
      <c r="A689" s="446">
        <f>MAX(A$1:A688)+1</f>
        <v>484</v>
      </c>
      <c r="B689" s="457" t="s">
        <v>86</v>
      </c>
      <c r="C689" s="432" t="s">
        <v>1823</v>
      </c>
      <c r="D689" s="429">
        <v>0.4993055555555555</v>
      </c>
      <c r="E689" s="429">
        <v>0.4993055555555555</v>
      </c>
      <c r="F689" s="429">
        <f t="shared" si="14"/>
        <v>0</v>
      </c>
      <c r="G689" s="416" t="s">
        <v>1300</v>
      </c>
      <c r="H689" s="416" t="s">
        <v>1824</v>
      </c>
      <c r="I689" s="496" t="s">
        <v>34</v>
      </c>
      <c r="J689" s="496" t="s">
        <v>34</v>
      </c>
      <c r="K689" s="497" t="s">
        <v>34</v>
      </c>
      <c r="L689" s="497" t="s">
        <v>34</v>
      </c>
      <c r="M689" s="497" t="s">
        <v>34</v>
      </c>
      <c r="N689" s="496" t="s">
        <v>34</v>
      </c>
      <c r="O689" s="496" t="s">
        <v>34</v>
      </c>
    </row>
    <row r="690" spans="1:15" ht="90">
      <c r="A690" s="446">
        <f>MAX(A$1:A689)+1</f>
        <v>485</v>
      </c>
      <c r="B690" s="457" t="s">
        <v>258</v>
      </c>
      <c r="C690" s="435" t="s">
        <v>1823</v>
      </c>
      <c r="D690" s="436">
        <v>0.5180555555555556</v>
      </c>
      <c r="E690" s="436">
        <v>0.53680555555555554</v>
      </c>
      <c r="F690" s="429">
        <f t="shared" si="14"/>
        <v>1.8749999999999933E-2</v>
      </c>
      <c r="G690" s="435" t="s">
        <v>1825</v>
      </c>
      <c r="H690" s="435" t="s">
        <v>1826</v>
      </c>
      <c r="I690" s="496" t="s">
        <v>34</v>
      </c>
      <c r="J690" s="496" t="s">
        <v>34</v>
      </c>
      <c r="K690" s="497" t="s">
        <v>34</v>
      </c>
      <c r="L690" s="497" t="s">
        <v>34</v>
      </c>
      <c r="M690" s="497" t="s">
        <v>34</v>
      </c>
      <c r="N690" s="496" t="s">
        <v>34</v>
      </c>
      <c r="O690" s="496" t="s">
        <v>34</v>
      </c>
    </row>
    <row r="691" spans="1:15" ht="25.5">
      <c r="A691" s="446">
        <f>MAX(A$1:A690)+1</f>
        <v>486</v>
      </c>
      <c r="B691" s="457" t="s">
        <v>277</v>
      </c>
      <c r="C691" s="432" t="s">
        <v>1823</v>
      </c>
      <c r="D691" s="429">
        <v>0.77777777777777779</v>
      </c>
      <c r="E691" s="429">
        <v>0.8125</v>
      </c>
      <c r="F691" s="429">
        <f t="shared" si="14"/>
        <v>3.472222222222221E-2</v>
      </c>
      <c r="G691" s="416" t="s">
        <v>1472</v>
      </c>
      <c r="H691" s="416" t="s">
        <v>1827</v>
      </c>
      <c r="I691" s="496" t="s">
        <v>34</v>
      </c>
      <c r="J691" s="496" t="s">
        <v>34</v>
      </c>
      <c r="K691" s="497" t="s">
        <v>34</v>
      </c>
      <c r="L691" s="497" t="s">
        <v>34</v>
      </c>
      <c r="M691" s="497" t="s">
        <v>34</v>
      </c>
      <c r="N691" s="487" t="s">
        <v>1828</v>
      </c>
      <c r="O691" s="496" t="s">
        <v>34</v>
      </c>
    </row>
    <row r="692" spans="1:15" ht="15">
      <c r="A692" s="446">
        <f>MAX(A$1:A691)+1</f>
        <v>487</v>
      </c>
      <c r="B692" s="457" t="s">
        <v>258</v>
      </c>
      <c r="C692" s="435" t="s">
        <v>526</v>
      </c>
      <c r="D692" s="436">
        <v>0.44166666666666665</v>
      </c>
      <c r="E692" s="436">
        <v>0.54791666666666672</v>
      </c>
      <c r="F692" s="429">
        <f t="shared" si="14"/>
        <v>0.10625000000000007</v>
      </c>
      <c r="G692" s="435" t="s">
        <v>1829</v>
      </c>
      <c r="H692" s="435" t="s">
        <v>1830</v>
      </c>
      <c r="I692" s="496" t="s">
        <v>34</v>
      </c>
      <c r="J692" s="496" t="s">
        <v>34</v>
      </c>
      <c r="K692" s="497" t="s">
        <v>34</v>
      </c>
      <c r="L692" s="497" t="s">
        <v>34</v>
      </c>
      <c r="M692" s="497" t="s">
        <v>34</v>
      </c>
      <c r="N692" s="496" t="s">
        <v>34</v>
      </c>
      <c r="O692" s="496" t="s">
        <v>34</v>
      </c>
    </row>
    <row r="693" spans="1:15" ht="30">
      <c r="A693" s="446">
        <f>MAX(A$1:A692)+1</f>
        <v>488</v>
      </c>
      <c r="B693" s="457" t="s">
        <v>258</v>
      </c>
      <c r="C693" s="435" t="s">
        <v>526</v>
      </c>
      <c r="D693" s="436">
        <v>0.80277777777777781</v>
      </c>
      <c r="E693" s="436">
        <v>0.8125</v>
      </c>
      <c r="F693" s="429">
        <f t="shared" si="14"/>
        <v>9.7222222222221877E-3</v>
      </c>
      <c r="G693" s="435" t="s">
        <v>1831</v>
      </c>
      <c r="H693" s="435" t="s">
        <v>1832</v>
      </c>
      <c r="I693" s="416" t="s">
        <v>1833</v>
      </c>
      <c r="J693" s="429">
        <v>9.7222222222222224E-3</v>
      </c>
      <c r="K693" s="497" t="s">
        <v>34</v>
      </c>
      <c r="L693" s="497" t="s">
        <v>34</v>
      </c>
      <c r="M693" s="431">
        <v>9.2877111574074071E-3</v>
      </c>
      <c r="N693" s="496" t="s">
        <v>34</v>
      </c>
      <c r="O693" s="496" t="s">
        <v>34</v>
      </c>
    </row>
    <row r="694" spans="1:15" ht="25.5">
      <c r="A694" s="446">
        <f>MAX(A$1:A693)+1</f>
        <v>489</v>
      </c>
      <c r="B694" s="457" t="s">
        <v>372</v>
      </c>
      <c r="C694" s="448" t="s">
        <v>498</v>
      </c>
      <c r="D694" s="429">
        <v>3.8194444444444441E-2</v>
      </c>
      <c r="E694" s="429">
        <v>5.1388888888888894E-2</v>
      </c>
      <c r="F694" s="429">
        <f t="shared" si="14"/>
        <v>1.3194444444444453E-2</v>
      </c>
      <c r="G694" s="416" t="s">
        <v>1834</v>
      </c>
      <c r="H694" s="416" t="s">
        <v>1835</v>
      </c>
      <c r="I694" s="416" t="s">
        <v>1833</v>
      </c>
      <c r="J694" s="429">
        <v>1.3194444444444444E-2</v>
      </c>
      <c r="K694" s="497" t="s">
        <v>34</v>
      </c>
      <c r="L694" s="497" t="s">
        <v>34</v>
      </c>
      <c r="M694" s="431">
        <v>1.2604750856481483E-2</v>
      </c>
      <c r="N694" s="496" t="s">
        <v>34</v>
      </c>
      <c r="O694" s="496" t="s">
        <v>34</v>
      </c>
    </row>
    <row r="695" spans="1:15" ht="38.25">
      <c r="A695" s="446">
        <f>MAX(A$1:A694)+1</f>
        <v>490</v>
      </c>
      <c r="B695" s="457" t="s">
        <v>272</v>
      </c>
      <c r="C695" s="432" t="s">
        <v>498</v>
      </c>
      <c r="D695" s="429">
        <v>0.3840277777777778</v>
      </c>
      <c r="E695" s="429">
        <v>0.69791666666666663</v>
      </c>
      <c r="F695" s="429">
        <f t="shared" si="14"/>
        <v>0.31388888888888883</v>
      </c>
      <c r="G695" s="416" t="s">
        <v>1836</v>
      </c>
      <c r="H695" s="437" t="s">
        <v>1837</v>
      </c>
      <c r="I695" s="496" t="s">
        <v>34</v>
      </c>
      <c r="J695" s="496" t="s">
        <v>34</v>
      </c>
      <c r="K695" s="497" t="s">
        <v>34</v>
      </c>
      <c r="L695" s="497" t="s">
        <v>34</v>
      </c>
      <c r="M695" s="497" t="s">
        <v>34</v>
      </c>
      <c r="N695" s="496" t="s">
        <v>34</v>
      </c>
      <c r="O695" s="496" t="s">
        <v>34</v>
      </c>
    </row>
    <row r="696" spans="1:15" ht="38.25">
      <c r="A696" s="446">
        <f>MAX(A$1:A695)+1</f>
        <v>491</v>
      </c>
      <c r="B696" s="416" t="s">
        <v>351</v>
      </c>
      <c r="C696" s="435" t="s">
        <v>498</v>
      </c>
      <c r="D696" s="436">
        <v>0.38472222222222219</v>
      </c>
      <c r="E696" s="436">
        <v>0.38541666666666669</v>
      </c>
      <c r="F696" s="429">
        <f t="shared" si="14"/>
        <v>6.9444444444449749E-4</v>
      </c>
      <c r="G696" s="416" t="s">
        <v>945</v>
      </c>
      <c r="H696" s="416" t="s">
        <v>1838</v>
      </c>
      <c r="I696" s="496" t="s">
        <v>34</v>
      </c>
      <c r="J696" s="496" t="s">
        <v>34</v>
      </c>
      <c r="K696" s="497" t="s">
        <v>34</v>
      </c>
      <c r="L696" s="497" t="s">
        <v>34</v>
      </c>
      <c r="M696" s="497" t="s">
        <v>34</v>
      </c>
      <c r="N696" s="496" t="s">
        <v>34</v>
      </c>
      <c r="O696" s="496" t="s">
        <v>34</v>
      </c>
    </row>
    <row r="697" spans="1:15" ht="15">
      <c r="A697" s="541">
        <f>MAX(A$1:A696)+1</f>
        <v>492</v>
      </c>
      <c r="B697" s="543" t="s">
        <v>342</v>
      </c>
      <c r="C697" s="545" t="s">
        <v>498</v>
      </c>
      <c r="D697" s="547">
        <v>0.6743055555555556</v>
      </c>
      <c r="E697" s="436">
        <v>0.68194444444444402</v>
      </c>
      <c r="F697" s="429">
        <f t="shared" si="14"/>
        <v>7.6388888888884177E-3</v>
      </c>
      <c r="G697" s="416" t="s">
        <v>885</v>
      </c>
      <c r="H697" s="550" t="s">
        <v>886</v>
      </c>
      <c r="I697" s="550" t="s">
        <v>1839</v>
      </c>
      <c r="J697" s="537">
        <v>9.0277777777777787E-3</v>
      </c>
      <c r="K697" s="538" t="s">
        <v>34</v>
      </c>
      <c r="L697" s="538" t="s">
        <v>34</v>
      </c>
      <c r="M697" s="540">
        <v>5.2076194444444449E-3</v>
      </c>
      <c r="N697" s="552" t="s">
        <v>1840</v>
      </c>
      <c r="O697" s="535" t="s">
        <v>34</v>
      </c>
    </row>
    <row r="698" spans="1:15" ht="25.5">
      <c r="A698" s="542"/>
      <c r="B698" s="544"/>
      <c r="C698" s="546"/>
      <c r="D698" s="548"/>
      <c r="E698" s="436">
        <v>0.6875</v>
      </c>
      <c r="F698" s="429">
        <f>E698-D697</f>
        <v>1.3194444444444398E-2</v>
      </c>
      <c r="G698" s="416" t="s">
        <v>888</v>
      </c>
      <c r="H698" s="536"/>
      <c r="I698" s="536"/>
      <c r="J698" s="556"/>
      <c r="K698" s="539"/>
      <c r="L698" s="539"/>
      <c r="M698" s="539"/>
      <c r="N698" s="554"/>
      <c r="O698" s="536"/>
    </row>
    <row r="699" spans="1:15" ht="25.5">
      <c r="A699" s="541">
        <f>MAX(A$1:A698)+1</f>
        <v>493</v>
      </c>
      <c r="B699" s="543" t="s">
        <v>81</v>
      </c>
      <c r="C699" s="545" t="s">
        <v>498</v>
      </c>
      <c r="D699" s="547" t="s">
        <v>1841</v>
      </c>
      <c r="E699" s="436" t="s">
        <v>1842</v>
      </c>
      <c r="F699" s="429">
        <f>E699-D699</f>
        <v>7.291666666666663E-2</v>
      </c>
      <c r="G699" s="416" t="s">
        <v>1843</v>
      </c>
      <c r="H699" s="416" t="s">
        <v>1844</v>
      </c>
      <c r="I699" s="543" t="s">
        <v>1845</v>
      </c>
      <c r="J699" s="537">
        <v>7.6388888888888895E-2</v>
      </c>
      <c r="K699" s="538" t="s">
        <v>34</v>
      </c>
      <c r="L699" s="538" t="s">
        <v>34</v>
      </c>
      <c r="M699" s="540">
        <v>3.8639050694444441E-2</v>
      </c>
      <c r="N699" s="535" t="s">
        <v>34</v>
      </c>
      <c r="O699" s="535" t="s">
        <v>34</v>
      </c>
    </row>
    <row r="700" spans="1:15" ht="25.5">
      <c r="A700" s="549"/>
      <c r="B700" s="557"/>
      <c r="C700" s="562"/>
      <c r="D700" s="563"/>
      <c r="E700" s="436" t="s">
        <v>1846</v>
      </c>
      <c r="F700" s="429">
        <f>E700-D699</f>
        <v>6.8055555555555536E-2</v>
      </c>
      <c r="G700" s="416" t="s">
        <v>1847</v>
      </c>
      <c r="H700" s="416" t="s">
        <v>1848</v>
      </c>
      <c r="I700" s="557"/>
      <c r="J700" s="555"/>
      <c r="K700" s="558"/>
      <c r="L700" s="558"/>
      <c r="M700" s="558"/>
      <c r="N700" s="551"/>
      <c r="O700" s="551"/>
    </row>
    <row r="701" spans="1:15" ht="25.5">
      <c r="A701" s="549"/>
      <c r="B701" s="557"/>
      <c r="C701" s="562"/>
      <c r="D701" s="563"/>
      <c r="E701" s="429">
        <v>0.83750000000000002</v>
      </c>
      <c r="F701" s="429">
        <f>E701-D699</f>
        <v>1.041666666666663E-2</v>
      </c>
      <c r="G701" s="416" t="s">
        <v>1849</v>
      </c>
      <c r="H701" s="416" t="s">
        <v>1850</v>
      </c>
      <c r="I701" s="557"/>
      <c r="J701" s="555"/>
      <c r="K701" s="558"/>
      <c r="L701" s="558"/>
      <c r="M701" s="558"/>
      <c r="N701" s="551"/>
      <c r="O701" s="551"/>
    </row>
    <row r="702" spans="1:15" ht="30">
      <c r="A702" s="549"/>
      <c r="B702" s="557"/>
      <c r="C702" s="562"/>
      <c r="D702" s="563"/>
      <c r="E702" s="429" t="s">
        <v>1851</v>
      </c>
      <c r="F702" s="429">
        <v>0.51666666666666672</v>
      </c>
      <c r="G702" s="416" t="s">
        <v>1793</v>
      </c>
      <c r="H702" s="435" t="s">
        <v>1852</v>
      </c>
      <c r="I702" s="557"/>
      <c r="J702" s="555"/>
      <c r="K702" s="558"/>
      <c r="L702" s="558"/>
      <c r="M702" s="558"/>
      <c r="N702" s="551"/>
      <c r="O702" s="551"/>
    </row>
    <row r="703" spans="1:15">
      <c r="A703" s="549"/>
      <c r="B703" s="557"/>
      <c r="C703" s="562"/>
      <c r="D703" s="563"/>
      <c r="E703" s="429">
        <v>0.90347222222222223</v>
      </c>
      <c r="F703" s="429">
        <f>E703-D699</f>
        <v>7.638888888888884E-2</v>
      </c>
      <c r="G703" s="416" t="s">
        <v>600</v>
      </c>
      <c r="H703" s="416" t="s">
        <v>1797</v>
      </c>
      <c r="I703" s="557"/>
      <c r="J703" s="555"/>
      <c r="K703" s="558"/>
      <c r="L703" s="558"/>
      <c r="M703" s="558"/>
      <c r="N703" s="551"/>
      <c r="O703" s="551"/>
    </row>
    <row r="704" spans="1:15">
      <c r="A704" s="542"/>
      <c r="B704" s="544"/>
      <c r="C704" s="546"/>
      <c r="D704" s="548"/>
      <c r="E704" s="429">
        <v>0.90347222222222223</v>
      </c>
      <c r="F704" s="429">
        <f>E704-D699</f>
        <v>7.638888888888884E-2</v>
      </c>
      <c r="G704" s="416" t="s">
        <v>1744</v>
      </c>
      <c r="H704" s="416" t="s">
        <v>1797</v>
      </c>
      <c r="I704" s="544"/>
      <c r="J704" s="556"/>
      <c r="K704" s="539"/>
      <c r="L704" s="539"/>
      <c r="M704" s="539"/>
      <c r="N704" s="536"/>
      <c r="O704" s="536"/>
    </row>
    <row r="705" spans="1:15" ht="38.25">
      <c r="A705" s="446">
        <f>MAX(A$1:A704)+1</f>
        <v>494</v>
      </c>
      <c r="B705" s="457" t="s">
        <v>326</v>
      </c>
      <c r="C705" s="432" t="s">
        <v>498</v>
      </c>
      <c r="D705" s="429">
        <v>0.8305555555555556</v>
      </c>
      <c r="E705" s="429">
        <v>0.84861111111111109</v>
      </c>
      <c r="F705" s="429">
        <f t="shared" si="14"/>
        <v>1.8055555555555491E-2</v>
      </c>
      <c r="G705" s="416" t="s">
        <v>1853</v>
      </c>
      <c r="H705" s="416" t="s">
        <v>1854</v>
      </c>
      <c r="I705" s="457" t="s">
        <v>326</v>
      </c>
      <c r="J705" s="429">
        <v>1.8055555555555557E-2</v>
      </c>
      <c r="K705" s="497" t="s">
        <v>34</v>
      </c>
      <c r="L705" s="497" t="s">
        <v>34</v>
      </c>
      <c r="M705" s="431">
        <v>3.7401950925925924E-3</v>
      </c>
      <c r="N705" s="496" t="s">
        <v>34</v>
      </c>
      <c r="O705" s="496" t="s">
        <v>34</v>
      </c>
    </row>
    <row r="706" spans="1:15" ht="15">
      <c r="A706" s="541">
        <f>MAX(A$1:A705)+1</f>
        <v>495</v>
      </c>
      <c r="B706" s="552" t="s">
        <v>309</v>
      </c>
      <c r="C706" s="574" t="s">
        <v>498</v>
      </c>
      <c r="D706" s="577">
        <v>0.83472222222222225</v>
      </c>
      <c r="E706" s="577">
        <v>0.84652777777777777</v>
      </c>
      <c r="F706" s="547">
        <f t="shared" si="14"/>
        <v>1.1805555555555514E-2</v>
      </c>
      <c r="G706" s="435" t="s">
        <v>1855</v>
      </c>
      <c r="H706" s="552" t="s">
        <v>1856</v>
      </c>
      <c r="I706" s="552" t="s">
        <v>1857</v>
      </c>
      <c r="J706" s="547">
        <v>1.1805555555555555E-2</v>
      </c>
      <c r="K706" s="538" t="s">
        <v>34</v>
      </c>
      <c r="L706" s="538" t="s">
        <v>34</v>
      </c>
      <c r="M706" s="540">
        <v>8.344056087962964E-3</v>
      </c>
      <c r="N706" s="561" t="s">
        <v>34</v>
      </c>
      <c r="O706" s="561" t="s">
        <v>34</v>
      </c>
    </row>
    <row r="707" spans="1:15" ht="15">
      <c r="A707" s="549"/>
      <c r="B707" s="553"/>
      <c r="C707" s="575"/>
      <c r="D707" s="578"/>
      <c r="E707" s="578"/>
      <c r="F707" s="563"/>
      <c r="G707" s="435" t="s">
        <v>1858</v>
      </c>
      <c r="H707" s="553"/>
      <c r="I707" s="553"/>
      <c r="J707" s="563"/>
      <c r="K707" s="558"/>
      <c r="L707" s="558"/>
      <c r="M707" s="558"/>
      <c r="N707" s="553"/>
      <c r="O707" s="553"/>
    </row>
    <row r="708" spans="1:15" ht="15">
      <c r="A708" s="549"/>
      <c r="B708" s="554"/>
      <c r="C708" s="576"/>
      <c r="D708" s="579"/>
      <c r="E708" s="579"/>
      <c r="F708" s="548"/>
      <c r="G708" s="435" t="s">
        <v>1859</v>
      </c>
      <c r="H708" s="554"/>
      <c r="I708" s="554"/>
      <c r="J708" s="548"/>
      <c r="K708" s="539"/>
      <c r="L708" s="539"/>
      <c r="M708" s="539"/>
      <c r="N708" s="554"/>
      <c r="O708" s="554"/>
    </row>
    <row r="709" spans="1:15" ht="409.5">
      <c r="A709" s="446">
        <f>MAX(A$1:A708)+1</f>
        <v>496</v>
      </c>
      <c r="B709" s="435" t="s">
        <v>284</v>
      </c>
      <c r="C709" s="477" t="s">
        <v>498</v>
      </c>
      <c r="D709" s="436">
        <v>0.83958333333333324</v>
      </c>
      <c r="E709" s="436" t="s">
        <v>1860</v>
      </c>
      <c r="F709" s="488" t="s">
        <v>1861</v>
      </c>
      <c r="G709" s="435" t="s">
        <v>1862</v>
      </c>
      <c r="H709" s="435" t="s">
        <v>1863</v>
      </c>
      <c r="I709" s="435" t="s">
        <v>284</v>
      </c>
      <c r="J709" s="435" t="s">
        <v>1864</v>
      </c>
      <c r="K709" s="497" t="s">
        <v>34</v>
      </c>
      <c r="L709" s="497" t="s">
        <v>34</v>
      </c>
      <c r="M709" s="431">
        <v>6.0426997916666666E-3</v>
      </c>
      <c r="N709" s="435" t="s">
        <v>1865</v>
      </c>
      <c r="O709" s="499" t="s">
        <v>34</v>
      </c>
    </row>
    <row r="710" spans="1:15" ht="25.5">
      <c r="A710" s="446">
        <f>MAX(A$1:A709)+1</f>
        <v>497</v>
      </c>
      <c r="B710" s="457" t="s">
        <v>303</v>
      </c>
      <c r="C710" s="432" t="s">
        <v>1866</v>
      </c>
      <c r="D710" s="429">
        <v>3.7499999999999999E-2</v>
      </c>
      <c r="E710" s="429">
        <v>5.0694444444444452E-2</v>
      </c>
      <c r="F710" s="429">
        <f t="shared" ref="F710:F773" si="15">E710-D710</f>
        <v>1.3194444444444453E-2</v>
      </c>
      <c r="G710" s="416" t="s">
        <v>994</v>
      </c>
      <c r="H710" s="416" t="s">
        <v>1867</v>
      </c>
      <c r="I710" s="416" t="s">
        <v>996</v>
      </c>
      <c r="J710" s="429">
        <v>1.3194444444444444E-2</v>
      </c>
      <c r="K710" s="497" t="s">
        <v>34</v>
      </c>
      <c r="L710" s="497" t="s">
        <v>34</v>
      </c>
      <c r="M710" s="431">
        <v>1.2604750856481483E-2</v>
      </c>
      <c r="N710" s="496" t="s">
        <v>34</v>
      </c>
      <c r="O710" s="496" t="s">
        <v>34</v>
      </c>
    </row>
    <row r="711" spans="1:15" ht="25.5">
      <c r="A711" s="541">
        <f>MAX(A$1:A710)+1</f>
        <v>498</v>
      </c>
      <c r="B711" s="543" t="s">
        <v>84</v>
      </c>
      <c r="C711" s="545" t="s">
        <v>1866</v>
      </c>
      <c r="D711" s="436">
        <v>0.39097222222222222</v>
      </c>
      <c r="E711" s="436">
        <v>0.39513888888888887</v>
      </c>
      <c r="F711" s="429">
        <f t="shared" si="15"/>
        <v>4.1666666666666519E-3</v>
      </c>
      <c r="G711" s="550" t="s">
        <v>696</v>
      </c>
      <c r="H711" s="416" t="s">
        <v>1868</v>
      </c>
      <c r="I711" s="550" t="s">
        <v>698</v>
      </c>
      <c r="J711" s="537">
        <v>8.3333333333333332E-3</v>
      </c>
      <c r="K711" s="538" t="s">
        <v>34</v>
      </c>
      <c r="L711" s="538" t="s">
        <v>34</v>
      </c>
      <c r="M711" s="540">
        <v>1.6759250000000004E-3</v>
      </c>
      <c r="N711" s="535" t="s">
        <v>34</v>
      </c>
      <c r="O711" s="535" t="s">
        <v>34</v>
      </c>
    </row>
    <row r="712" spans="1:15" ht="25.5">
      <c r="A712" s="542"/>
      <c r="B712" s="544"/>
      <c r="C712" s="546"/>
      <c r="D712" s="436">
        <v>0.3972222222222222</v>
      </c>
      <c r="E712" s="436">
        <v>0.40138888888888885</v>
      </c>
      <c r="F712" s="429">
        <f t="shared" si="15"/>
        <v>4.1666666666666519E-3</v>
      </c>
      <c r="G712" s="536"/>
      <c r="H712" s="416" t="s">
        <v>1869</v>
      </c>
      <c r="I712" s="536"/>
      <c r="J712" s="556"/>
      <c r="K712" s="539"/>
      <c r="L712" s="539"/>
      <c r="M712" s="539"/>
      <c r="N712" s="536"/>
      <c r="O712" s="536"/>
    </row>
    <row r="713" spans="1:15" ht="38.25">
      <c r="A713" s="446">
        <f>MAX(A$1:A712)+1</f>
        <v>499</v>
      </c>
      <c r="B713" s="457" t="s">
        <v>257</v>
      </c>
      <c r="C713" s="432" t="s">
        <v>1866</v>
      </c>
      <c r="D713" s="429">
        <v>0.40972222222222227</v>
      </c>
      <c r="E713" s="429">
        <v>0.41041666666666665</v>
      </c>
      <c r="F713" s="429">
        <f t="shared" si="15"/>
        <v>6.9444444444438647E-4</v>
      </c>
      <c r="G713" s="435" t="s">
        <v>1870</v>
      </c>
      <c r="H713" s="416" t="s">
        <v>1871</v>
      </c>
      <c r="I713" s="496" t="s">
        <v>34</v>
      </c>
      <c r="J713" s="496" t="s">
        <v>34</v>
      </c>
      <c r="K713" s="497" t="s">
        <v>34</v>
      </c>
      <c r="L713" s="497" t="s">
        <v>34</v>
      </c>
      <c r="M713" s="497" t="s">
        <v>34</v>
      </c>
      <c r="N713" s="496" t="s">
        <v>34</v>
      </c>
      <c r="O713" s="496" t="s">
        <v>34</v>
      </c>
    </row>
    <row r="714" spans="1:15" ht="30">
      <c r="A714" s="446">
        <f>MAX(A$1:A713)+1</f>
        <v>500</v>
      </c>
      <c r="B714" s="457" t="s">
        <v>88</v>
      </c>
      <c r="C714" s="432" t="s">
        <v>1866</v>
      </c>
      <c r="D714" s="429">
        <v>0.49791666666666662</v>
      </c>
      <c r="E714" s="429">
        <v>0.50347222222222221</v>
      </c>
      <c r="F714" s="429">
        <f t="shared" si="15"/>
        <v>5.5555555555555913E-3</v>
      </c>
      <c r="G714" s="416" t="s">
        <v>1872</v>
      </c>
      <c r="H714" s="435" t="s">
        <v>1873</v>
      </c>
      <c r="I714" s="496" t="s">
        <v>34</v>
      </c>
      <c r="J714" s="496" t="s">
        <v>34</v>
      </c>
      <c r="K714" s="497" t="s">
        <v>34</v>
      </c>
      <c r="L714" s="497" t="s">
        <v>34</v>
      </c>
      <c r="M714" s="497" t="s">
        <v>34</v>
      </c>
      <c r="N714" s="496" t="s">
        <v>34</v>
      </c>
      <c r="O714" s="496" t="s">
        <v>34</v>
      </c>
    </row>
    <row r="715" spans="1:15" ht="60">
      <c r="A715" s="459">
        <f>MAX(A$1:A714)+1</f>
        <v>501</v>
      </c>
      <c r="B715" s="435" t="s">
        <v>297</v>
      </c>
      <c r="C715" s="460" t="s">
        <v>1866</v>
      </c>
      <c r="D715" s="489">
        <v>0.53680555555555554</v>
      </c>
      <c r="E715" s="489">
        <v>0.76041666666666663</v>
      </c>
      <c r="F715" s="436">
        <f t="shared" si="15"/>
        <v>0.22361111111111109</v>
      </c>
      <c r="G715" s="435" t="s">
        <v>576</v>
      </c>
      <c r="H715" s="435" t="s">
        <v>1874</v>
      </c>
      <c r="I715" s="499" t="s">
        <v>34</v>
      </c>
      <c r="J715" s="499" t="s">
        <v>34</v>
      </c>
      <c r="K715" s="497" t="s">
        <v>34</v>
      </c>
      <c r="L715" s="497" t="s">
        <v>34</v>
      </c>
      <c r="M715" s="497" t="s">
        <v>34</v>
      </c>
      <c r="N715" s="435" t="s">
        <v>1875</v>
      </c>
      <c r="O715" s="499" t="s">
        <v>34</v>
      </c>
    </row>
    <row r="716" spans="1:15" ht="51">
      <c r="A716" s="446">
        <f>MAX(A$1:A715)+1</f>
        <v>502</v>
      </c>
      <c r="B716" s="457" t="s">
        <v>86</v>
      </c>
      <c r="C716" s="432" t="s">
        <v>1866</v>
      </c>
      <c r="D716" s="429">
        <v>0.54375000000000007</v>
      </c>
      <c r="E716" s="429">
        <v>0.67083333333333339</v>
      </c>
      <c r="F716" s="429">
        <f t="shared" si="15"/>
        <v>0.12708333333333333</v>
      </c>
      <c r="G716" s="416" t="s">
        <v>905</v>
      </c>
      <c r="H716" s="416" t="s">
        <v>1876</v>
      </c>
      <c r="I716" s="496" t="s">
        <v>34</v>
      </c>
      <c r="J716" s="496" t="s">
        <v>34</v>
      </c>
      <c r="K716" s="497" t="s">
        <v>34</v>
      </c>
      <c r="L716" s="497" t="s">
        <v>34</v>
      </c>
      <c r="M716" s="497" t="s">
        <v>34</v>
      </c>
      <c r="N716" s="496" t="s">
        <v>34</v>
      </c>
      <c r="O716" s="496" t="s">
        <v>34</v>
      </c>
    </row>
    <row r="717" spans="1:15" ht="25.5">
      <c r="A717" s="446">
        <f>MAX(A$1:A716)+1</f>
        <v>503</v>
      </c>
      <c r="B717" s="457" t="s">
        <v>257</v>
      </c>
      <c r="C717" s="432" t="s">
        <v>1866</v>
      </c>
      <c r="D717" s="429">
        <v>0.57986111111111105</v>
      </c>
      <c r="E717" s="429">
        <v>0.5805555555555556</v>
      </c>
      <c r="F717" s="429">
        <f t="shared" si="15"/>
        <v>6.94444444444553E-4</v>
      </c>
      <c r="G717" s="435" t="s">
        <v>1877</v>
      </c>
      <c r="H717" s="416" t="s">
        <v>1878</v>
      </c>
      <c r="I717" s="496" t="s">
        <v>34</v>
      </c>
      <c r="J717" s="496" t="s">
        <v>34</v>
      </c>
      <c r="K717" s="497" t="s">
        <v>34</v>
      </c>
      <c r="L717" s="497" t="s">
        <v>34</v>
      </c>
      <c r="M717" s="497" t="s">
        <v>34</v>
      </c>
      <c r="N717" s="496" t="s">
        <v>34</v>
      </c>
      <c r="O717" s="496" t="s">
        <v>34</v>
      </c>
    </row>
    <row r="718" spans="1:15" ht="76.5">
      <c r="A718" s="446">
        <f>MAX(A$1:A717)+1</f>
        <v>504</v>
      </c>
      <c r="B718" s="457" t="s">
        <v>282</v>
      </c>
      <c r="C718" s="490" t="s">
        <v>1866</v>
      </c>
      <c r="D718" s="436">
        <v>0.64444444444444449</v>
      </c>
      <c r="E718" s="436">
        <v>0.74444444444444446</v>
      </c>
      <c r="F718" s="429">
        <f t="shared" si="15"/>
        <v>9.9999999999999978E-2</v>
      </c>
      <c r="G718" s="416" t="s">
        <v>1058</v>
      </c>
      <c r="H718" s="416" t="s">
        <v>1879</v>
      </c>
      <c r="I718" s="496" t="s">
        <v>34</v>
      </c>
      <c r="J718" s="496" t="s">
        <v>34</v>
      </c>
      <c r="K718" s="497" t="s">
        <v>34</v>
      </c>
      <c r="L718" s="497" t="s">
        <v>34</v>
      </c>
      <c r="M718" s="497" t="s">
        <v>34</v>
      </c>
      <c r="N718" s="435" t="s">
        <v>800</v>
      </c>
      <c r="O718" s="496" t="s">
        <v>34</v>
      </c>
    </row>
    <row r="719" spans="1:15" ht="25.5">
      <c r="A719" s="446">
        <f>MAX(A$1:A718)+1</f>
        <v>505</v>
      </c>
      <c r="B719" s="457" t="s">
        <v>81</v>
      </c>
      <c r="C719" s="432" t="s">
        <v>1866</v>
      </c>
      <c r="D719" s="436" t="s">
        <v>1880</v>
      </c>
      <c r="E719" s="436" t="s">
        <v>1881</v>
      </c>
      <c r="F719" s="429">
        <f t="shared" si="15"/>
        <v>1.1805555555555625E-2</v>
      </c>
      <c r="G719" s="416" t="s">
        <v>1269</v>
      </c>
      <c r="H719" s="416" t="s">
        <v>1882</v>
      </c>
      <c r="I719" s="416" t="s">
        <v>1271</v>
      </c>
      <c r="J719" s="429">
        <v>1.5972222222222224E-2</v>
      </c>
      <c r="K719" s="509" t="s">
        <v>34</v>
      </c>
      <c r="L719" s="509" t="s">
        <v>34</v>
      </c>
      <c r="M719" s="515">
        <v>2.4277777777777778E-7</v>
      </c>
      <c r="N719" s="496" t="s">
        <v>34</v>
      </c>
      <c r="O719" s="496" t="s">
        <v>34</v>
      </c>
    </row>
    <row r="720" spans="1:15" ht="30">
      <c r="A720" s="446">
        <f>MAX(A$1:A719)+1</f>
        <v>506</v>
      </c>
      <c r="B720" s="457" t="s">
        <v>258</v>
      </c>
      <c r="C720" s="435" t="s">
        <v>549</v>
      </c>
      <c r="D720" s="436">
        <v>3.7499999999999999E-2</v>
      </c>
      <c r="E720" s="436">
        <v>5.1388888888888887E-2</v>
      </c>
      <c r="F720" s="429">
        <f t="shared" si="15"/>
        <v>1.3888888888888888E-2</v>
      </c>
      <c r="G720" s="435" t="s">
        <v>1831</v>
      </c>
      <c r="H720" s="435" t="s">
        <v>1883</v>
      </c>
      <c r="I720" s="416" t="s">
        <v>996</v>
      </c>
      <c r="J720" s="429">
        <v>1.3888888888888888E-2</v>
      </c>
      <c r="K720" s="497" t="s">
        <v>34</v>
      </c>
      <c r="L720" s="497" t="s">
        <v>34</v>
      </c>
      <c r="M720" s="431">
        <v>1.3268158796296298E-2</v>
      </c>
      <c r="N720" s="496" t="s">
        <v>34</v>
      </c>
      <c r="O720" s="496" t="s">
        <v>34</v>
      </c>
    </row>
    <row r="721" spans="1:15" ht="25.5">
      <c r="A721" s="541">
        <f>MAX(A$1:A720)+1</f>
        <v>507</v>
      </c>
      <c r="B721" s="543" t="s">
        <v>548</v>
      </c>
      <c r="C721" s="545" t="s">
        <v>549</v>
      </c>
      <c r="D721" s="547">
        <v>0.1111111111111111</v>
      </c>
      <c r="E721" s="436">
        <v>0.18958333333333333</v>
      </c>
      <c r="F721" s="429">
        <f t="shared" si="15"/>
        <v>7.8472222222222221E-2</v>
      </c>
      <c r="G721" s="416" t="s">
        <v>1884</v>
      </c>
      <c r="H721" s="550" t="s">
        <v>550</v>
      </c>
      <c r="I721" s="535" t="s">
        <v>34</v>
      </c>
      <c r="J721" s="535" t="s">
        <v>34</v>
      </c>
      <c r="K721" s="538" t="s">
        <v>34</v>
      </c>
      <c r="L721" s="538" t="s">
        <v>34</v>
      </c>
      <c r="M721" s="538" t="s">
        <v>34</v>
      </c>
      <c r="N721" s="535" t="s">
        <v>34</v>
      </c>
      <c r="O721" s="535" t="s">
        <v>34</v>
      </c>
    </row>
    <row r="722" spans="1:15" ht="15">
      <c r="A722" s="549"/>
      <c r="B722" s="557"/>
      <c r="C722" s="562"/>
      <c r="D722" s="563"/>
      <c r="E722" s="436">
        <v>0.17361111111111113</v>
      </c>
      <c r="F722" s="429">
        <f>E722-D721</f>
        <v>6.2500000000000028E-2</v>
      </c>
      <c r="G722" s="416" t="s">
        <v>623</v>
      </c>
      <c r="H722" s="551"/>
      <c r="I722" s="551"/>
      <c r="J722" s="551"/>
      <c r="K722" s="558"/>
      <c r="L722" s="558"/>
      <c r="M722" s="558"/>
      <c r="N722" s="551"/>
      <c r="O722" s="551"/>
    </row>
    <row r="723" spans="1:15" ht="15">
      <c r="A723" s="542"/>
      <c r="B723" s="544"/>
      <c r="C723" s="546"/>
      <c r="D723" s="548"/>
      <c r="E723" s="436">
        <v>0.19097222222222221</v>
      </c>
      <c r="F723" s="429">
        <f>E723-D721</f>
        <v>7.9861111111111105E-2</v>
      </c>
      <c r="G723" s="416" t="s">
        <v>1885</v>
      </c>
      <c r="H723" s="536"/>
      <c r="I723" s="536"/>
      <c r="J723" s="536"/>
      <c r="K723" s="539"/>
      <c r="L723" s="539"/>
      <c r="M723" s="539"/>
      <c r="N723" s="536"/>
      <c r="O723" s="536"/>
    </row>
    <row r="724" spans="1:15" ht="38.25">
      <c r="A724" s="446">
        <f>MAX(A$1:A723)+1</f>
        <v>508</v>
      </c>
      <c r="B724" s="457" t="s">
        <v>837</v>
      </c>
      <c r="C724" s="432" t="s">
        <v>549</v>
      </c>
      <c r="D724" s="429">
        <v>0.17847222222222223</v>
      </c>
      <c r="E724" s="429">
        <v>0.61805555555555558</v>
      </c>
      <c r="F724" s="429">
        <f t="shared" si="15"/>
        <v>0.43958333333333333</v>
      </c>
      <c r="G724" s="416" t="s">
        <v>838</v>
      </c>
      <c r="H724" s="416" t="s">
        <v>839</v>
      </c>
      <c r="I724" s="496" t="s">
        <v>34</v>
      </c>
      <c r="J724" s="496" t="s">
        <v>34</v>
      </c>
      <c r="K724" s="497" t="s">
        <v>34</v>
      </c>
      <c r="L724" s="497" t="s">
        <v>34</v>
      </c>
      <c r="M724" s="497" t="s">
        <v>34</v>
      </c>
      <c r="N724" s="416" t="s">
        <v>1886</v>
      </c>
      <c r="O724" s="496" t="s">
        <v>34</v>
      </c>
    </row>
    <row r="725" spans="1:15" ht="30">
      <c r="A725" s="446">
        <f>MAX(A$1:A724)+1</f>
        <v>509</v>
      </c>
      <c r="B725" s="435" t="s">
        <v>385</v>
      </c>
      <c r="C725" s="491" t="s">
        <v>549</v>
      </c>
      <c r="D725" s="436">
        <v>0.3</v>
      </c>
      <c r="E725" s="436">
        <v>0.39652777777777781</v>
      </c>
      <c r="F725" s="429">
        <f t="shared" si="15"/>
        <v>9.6527777777777823E-2</v>
      </c>
      <c r="G725" s="435" t="s">
        <v>1887</v>
      </c>
      <c r="H725" s="435" t="s">
        <v>1888</v>
      </c>
      <c r="I725" s="435" t="s">
        <v>1889</v>
      </c>
      <c r="J725" s="436">
        <v>9.6527777777777768E-2</v>
      </c>
      <c r="K725" s="497" t="s">
        <v>34</v>
      </c>
      <c r="L725" s="497" t="s">
        <v>34</v>
      </c>
      <c r="M725" s="431">
        <v>2.0774579629629628E-3</v>
      </c>
      <c r="N725" s="499" t="s">
        <v>34</v>
      </c>
      <c r="O725" s="499" t="s">
        <v>34</v>
      </c>
    </row>
    <row r="726" spans="1:15" ht="63.75">
      <c r="A726" s="446">
        <f>MAX(A$1:A725)+1</f>
        <v>510</v>
      </c>
      <c r="B726" s="416" t="s">
        <v>297</v>
      </c>
      <c r="C726" s="432" t="s">
        <v>549</v>
      </c>
      <c r="D726" s="492">
        <v>0.47569444444444442</v>
      </c>
      <c r="E726" s="492">
        <v>0.65208333333333335</v>
      </c>
      <c r="F726" s="429">
        <f t="shared" si="15"/>
        <v>0.17638888888888893</v>
      </c>
      <c r="G726" s="416" t="s">
        <v>1890</v>
      </c>
      <c r="H726" s="416" t="s">
        <v>1891</v>
      </c>
      <c r="I726" s="496" t="s">
        <v>34</v>
      </c>
      <c r="J726" s="496" t="s">
        <v>34</v>
      </c>
      <c r="K726" s="497" t="s">
        <v>34</v>
      </c>
      <c r="L726" s="497" t="s">
        <v>34</v>
      </c>
      <c r="M726" s="497" t="s">
        <v>34</v>
      </c>
      <c r="N726" s="496" t="s">
        <v>34</v>
      </c>
      <c r="O726" s="496" t="s">
        <v>34</v>
      </c>
    </row>
    <row r="727" spans="1:15" ht="30">
      <c r="A727" s="446">
        <f>MAX(A$1:A726)+1</f>
        <v>511</v>
      </c>
      <c r="B727" s="457" t="s">
        <v>363</v>
      </c>
      <c r="C727" s="432" t="s">
        <v>549</v>
      </c>
      <c r="D727" s="429">
        <v>0.4861111111111111</v>
      </c>
      <c r="E727" s="429">
        <v>0.5</v>
      </c>
      <c r="F727" s="429">
        <f t="shared" si="15"/>
        <v>1.3888888888888895E-2</v>
      </c>
      <c r="G727" s="416" t="s">
        <v>1892</v>
      </c>
      <c r="H727" s="416" t="s">
        <v>1893</v>
      </c>
      <c r="I727" s="496" t="s">
        <v>34</v>
      </c>
      <c r="J727" s="496" t="s">
        <v>34</v>
      </c>
      <c r="K727" s="497" t="s">
        <v>34</v>
      </c>
      <c r="L727" s="497" t="s">
        <v>34</v>
      </c>
      <c r="M727" s="497" t="s">
        <v>34</v>
      </c>
      <c r="N727" s="496" t="s">
        <v>34</v>
      </c>
      <c r="O727" s="496" t="s">
        <v>34</v>
      </c>
    </row>
    <row r="728" spans="1:15" ht="15">
      <c r="A728" s="446">
        <f>MAX(A$1:A727)+1</f>
        <v>512</v>
      </c>
      <c r="B728" s="457" t="s">
        <v>1177</v>
      </c>
      <c r="C728" s="432" t="s">
        <v>549</v>
      </c>
      <c r="D728" s="429">
        <v>0.48958333333333331</v>
      </c>
      <c r="E728" s="429">
        <v>0.7729166666666667</v>
      </c>
      <c r="F728" s="429">
        <f t="shared" si="15"/>
        <v>0.28333333333333338</v>
      </c>
      <c r="G728" s="416" t="s">
        <v>1300</v>
      </c>
      <c r="H728" s="416" t="s">
        <v>1894</v>
      </c>
      <c r="I728" s="496" t="s">
        <v>34</v>
      </c>
      <c r="J728" s="496" t="s">
        <v>34</v>
      </c>
      <c r="K728" s="497" t="s">
        <v>34</v>
      </c>
      <c r="L728" s="497" t="s">
        <v>34</v>
      </c>
      <c r="M728" s="497" t="s">
        <v>34</v>
      </c>
      <c r="N728" s="496" t="s">
        <v>34</v>
      </c>
      <c r="O728" s="496" t="s">
        <v>34</v>
      </c>
    </row>
    <row r="729" spans="1:15" ht="38.25">
      <c r="A729" s="541">
        <f>MAX(A$1:A728)+1</f>
        <v>513</v>
      </c>
      <c r="B729" s="543" t="s">
        <v>272</v>
      </c>
      <c r="C729" s="545" t="s">
        <v>549</v>
      </c>
      <c r="D729" s="537">
        <v>0.49236111111111108</v>
      </c>
      <c r="E729" s="429">
        <v>0.62777777777777777</v>
      </c>
      <c r="F729" s="429">
        <f t="shared" si="15"/>
        <v>0.13541666666666669</v>
      </c>
      <c r="G729" s="416" t="s">
        <v>1895</v>
      </c>
      <c r="H729" s="416" t="s">
        <v>1896</v>
      </c>
      <c r="I729" s="535" t="s">
        <v>34</v>
      </c>
      <c r="J729" s="535" t="s">
        <v>34</v>
      </c>
      <c r="K729" s="538" t="s">
        <v>34</v>
      </c>
      <c r="L729" s="538" t="s">
        <v>34</v>
      </c>
      <c r="M729" s="538" t="s">
        <v>34</v>
      </c>
      <c r="N729" s="552" t="s">
        <v>1897</v>
      </c>
      <c r="O729" s="561" t="s">
        <v>34</v>
      </c>
    </row>
    <row r="730" spans="1:15" ht="38.25">
      <c r="A730" s="549"/>
      <c r="B730" s="557"/>
      <c r="C730" s="562"/>
      <c r="D730" s="555"/>
      <c r="E730" s="429" t="s">
        <v>1898</v>
      </c>
      <c r="F730" s="429">
        <v>0.84861111111111109</v>
      </c>
      <c r="G730" s="416" t="s">
        <v>1899</v>
      </c>
      <c r="H730" s="416" t="s">
        <v>1900</v>
      </c>
      <c r="I730" s="551"/>
      <c r="J730" s="551"/>
      <c r="K730" s="558"/>
      <c r="L730" s="558"/>
      <c r="M730" s="558"/>
      <c r="N730" s="553"/>
      <c r="O730" s="553"/>
    </row>
    <row r="731" spans="1:15">
      <c r="A731" s="542"/>
      <c r="B731" s="544"/>
      <c r="C731" s="546"/>
      <c r="D731" s="556"/>
      <c r="E731" s="429">
        <v>0.52777777777777779</v>
      </c>
      <c r="F731" s="429">
        <v>3.5416666666666666E-2</v>
      </c>
      <c r="G731" s="432" t="s">
        <v>1901</v>
      </c>
      <c r="H731" s="416"/>
      <c r="I731" s="536"/>
      <c r="J731" s="536"/>
      <c r="K731" s="539"/>
      <c r="L731" s="539"/>
      <c r="M731" s="539"/>
      <c r="N731" s="554"/>
      <c r="O731" s="554"/>
    </row>
    <row r="732" spans="1:15" ht="51">
      <c r="A732" s="541">
        <f>MAX(A$1:A731)+1</f>
        <v>514</v>
      </c>
      <c r="B732" s="543" t="s">
        <v>255</v>
      </c>
      <c r="C732" s="545" t="s">
        <v>549</v>
      </c>
      <c r="D732" s="429">
        <v>0.52708333333333335</v>
      </c>
      <c r="E732" s="429">
        <v>0.7284722222222223</v>
      </c>
      <c r="F732" s="436">
        <f t="shared" si="15"/>
        <v>0.20138888888888895</v>
      </c>
      <c r="G732" s="416" t="s">
        <v>1902</v>
      </c>
      <c r="H732" s="437" t="s">
        <v>1903</v>
      </c>
      <c r="I732" s="572" t="s">
        <v>34</v>
      </c>
      <c r="J732" s="572" t="s">
        <v>34</v>
      </c>
      <c r="K732" s="538" t="s">
        <v>34</v>
      </c>
      <c r="L732" s="538" t="s">
        <v>34</v>
      </c>
      <c r="M732" s="538" t="s">
        <v>34</v>
      </c>
      <c r="N732" s="572" t="s">
        <v>34</v>
      </c>
      <c r="O732" s="572" t="s">
        <v>34</v>
      </c>
    </row>
    <row r="733" spans="1:15" ht="51">
      <c r="A733" s="542"/>
      <c r="B733" s="544"/>
      <c r="C733" s="546"/>
      <c r="D733" s="429">
        <v>0.52916666666666667</v>
      </c>
      <c r="E733" s="429">
        <v>0.72291666666666676</v>
      </c>
      <c r="F733" s="436">
        <f t="shared" si="15"/>
        <v>0.19375000000000009</v>
      </c>
      <c r="G733" s="416" t="s">
        <v>1015</v>
      </c>
      <c r="H733" s="437" t="s">
        <v>1904</v>
      </c>
      <c r="I733" s="573"/>
      <c r="J733" s="573"/>
      <c r="K733" s="539"/>
      <c r="L733" s="539"/>
      <c r="M733" s="539"/>
      <c r="N733" s="573"/>
      <c r="O733" s="573"/>
    </row>
    <row r="734" spans="1:15" ht="25.5">
      <c r="A734" s="446">
        <f>MAX(A$1:A733)+1</f>
        <v>515</v>
      </c>
      <c r="B734" s="457" t="s">
        <v>83</v>
      </c>
      <c r="C734" s="432" t="s">
        <v>549</v>
      </c>
      <c r="D734" s="429">
        <v>0.5708333333333333</v>
      </c>
      <c r="E734" s="429">
        <v>0.5708333333333333</v>
      </c>
      <c r="F734" s="429">
        <f t="shared" si="15"/>
        <v>0</v>
      </c>
      <c r="G734" s="432" t="s">
        <v>1049</v>
      </c>
      <c r="H734" s="416" t="s">
        <v>1905</v>
      </c>
      <c r="I734" s="496" t="s">
        <v>34</v>
      </c>
      <c r="J734" s="496" t="s">
        <v>34</v>
      </c>
      <c r="K734" s="497" t="s">
        <v>34</v>
      </c>
      <c r="L734" s="497" t="s">
        <v>34</v>
      </c>
      <c r="M734" s="497" t="s">
        <v>34</v>
      </c>
      <c r="N734" s="496" t="s">
        <v>34</v>
      </c>
      <c r="O734" s="496" t="s">
        <v>34</v>
      </c>
    </row>
    <row r="735" spans="1:15" ht="51">
      <c r="A735" s="446">
        <f>MAX(A$1:A734)+1</f>
        <v>516</v>
      </c>
      <c r="B735" s="457" t="s">
        <v>83</v>
      </c>
      <c r="C735" s="432" t="s">
        <v>549</v>
      </c>
      <c r="D735" s="429">
        <v>0.76041666666666663</v>
      </c>
      <c r="E735" s="429">
        <v>0.79513888888888884</v>
      </c>
      <c r="F735" s="429">
        <f t="shared" si="15"/>
        <v>3.472222222222221E-2</v>
      </c>
      <c r="G735" s="432" t="s">
        <v>1906</v>
      </c>
      <c r="H735" s="416" t="s">
        <v>1907</v>
      </c>
      <c r="I735" s="416" t="s">
        <v>669</v>
      </c>
      <c r="J735" s="429">
        <v>3.4722222222222224E-2</v>
      </c>
      <c r="K735" s="497" t="s">
        <v>34</v>
      </c>
      <c r="L735" s="497" t="s">
        <v>34</v>
      </c>
      <c r="M735" s="431">
        <v>1.7440850694444444E-2</v>
      </c>
      <c r="N735" s="496" t="s">
        <v>34</v>
      </c>
      <c r="O735" s="496" t="s">
        <v>34</v>
      </c>
    </row>
    <row r="736" spans="1:15" ht="38.25">
      <c r="A736" s="446">
        <f>MAX(A$1:A735)+1</f>
        <v>517</v>
      </c>
      <c r="B736" s="457" t="s">
        <v>345</v>
      </c>
      <c r="C736" s="432" t="s">
        <v>549</v>
      </c>
      <c r="D736" s="429">
        <v>0.76041666666666663</v>
      </c>
      <c r="E736" s="429">
        <v>0.76041666666666663</v>
      </c>
      <c r="F736" s="429">
        <f t="shared" si="15"/>
        <v>0</v>
      </c>
      <c r="G736" s="416" t="s">
        <v>1775</v>
      </c>
      <c r="H736" s="416" t="s">
        <v>1908</v>
      </c>
      <c r="I736" s="496" t="s">
        <v>34</v>
      </c>
      <c r="J736" s="496" t="s">
        <v>34</v>
      </c>
      <c r="K736" s="497" t="s">
        <v>34</v>
      </c>
      <c r="L736" s="497" t="s">
        <v>34</v>
      </c>
      <c r="M736" s="497" t="s">
        <v>34</v>
      </c>
      <c r="N736" s="416" t="s">
        <v>1909</v>
      </c>
      <c r="O736" s="496" t="s">
        <v>34</v>
      </c>
    </row>
    <row r="737" spans="1:15" ht="89.25">
      <c r="A737" s="446">
        <f>MAX(A$1:A736)+1</f>
        <v>518</v>
      </c>
      <c r="B737" s="457" t="s">
        <v>282</v>
      </c>
      <c r="C737" s="435" t="s">
        <v>549</v>
      </c>
      <c r="D737" s="429">
        <v>0.76527777777777783</v>
      </c>
      <c r="E737" s="429">
        <v>0.76527777777777783</v>
      </c>
      <c r="F737" s="429">
        <f t="shared" si="15"/>
        <v>0</v>
      </c>
      <c r="G737" s="416" t="s">
        <v>1058</v>
      </c>
      <c r="H737" s="416" t="s">
        <v>1910</v>
      </c>
      <c r="I737" s="496" t="s">
        <v>34</v>
      </c>
      <c r="J737" s="496" t="s">
        <v>34</v>
      </c>
      <c r="K737" s="497" t="s">
        <v>34</v>
      </c>
      <c r="L737" s="497" t="s">
        <v>34</v>
      </c>
      <c r="M737" s="497" t="s">
        <v>34</v>
      </c>
      <c r="N737" s="496" t="s">
        <v>34</v>
      </c>
      <c r="O737" s="496" t="s">
        <v>34</v>
      </c>
    </row>
    <row r="738" spans="1:15" ht="76.5">
      <c r="A738" s="446">
        <f>MAX(A$1:A737)+1</f>
        <v>519</v>
      </c>
      <c r="B738" s="457" t="s">
        <v>56</v>
      </c>
      <c r="C738" s="432" t="s">
        <v>549</v>
      </c>
      <c r="D738" s="467">
        <v>0.79583333333333339</v>
      </c>
      <c r="E738" s="467" t="s">
        <v>1911</v>
      </c>
      <c r="F738" s="429">
        <v>0.22847222222222222</v>
      </c>
      <c r="G738" s="416" t="s">
        <v>1912</v>
      </c>
      <c r="H738" s="416" t="s">
        <v>1913</v>
      </c>
      <c r="I738" s="496" t="s">
        <v>34</v>
      </c>
      <c r="J738" s="500" t="s">
        <v>34</v>
      </c>
      <c r="K738" s="497" t="s">
        <v>34</v>
      </c>
      <c r="L738" s="497" t="s">
        <v>34</v>
      </c>
      <c r="M738" s="497" t="s">
        <v>34</v>
      </c>
      <c r="N738" s="416" t="s">
        <v>1914</v>
      </c>
      <c r="O738" s="496" t="s">
        <v>34</v>
      </c>
    </row>
    <row r="739" spans="1:15" ht="102">
      <c r="A739" s="446">
        <f>MAX(A$1:A738)+1</f>
        <v>520</v>
      </c>
      <c r="B739" s="457" t="s">
        <v>266</v>
      </c>
      <c r="C739" s="477" t="s">
        <v>549</v>
      </c>
      <c r="D739" s="436">
        <v>0.95694444444444438</v>
      </c>
      <c r="E739" s="436">
        <v>0.95694444444444438</v>
      </c>
      <c r="F739" s="429">
        <f t="shared" si="15"/>
        <v>0</v>
      </c>
      <c r="G739" s="416" t="s">
        <v>1286</v>
      </c>
      <c r="H739" s="416" t="s">
        <v>1915</v>
      </c>
      <c r="I739" s="496" t="s">
        <v>34</v>
      </c>
      <c r="J739" s="496" t="s">
        <v>34</v>
      </c>
      <c r="K739" s="497" t="s">
        <v>34</v>
      </c>
      <c r="L739" s="497" t="s">
        <v>34</v>
      </c>
      <c r="M739" s="497" t="s">
        <v>34</v>
      </c>
      <c r="N739" s="435" t="s">
        <v>1916</v>
      </c>
      <c r="O739" s="496" t="s">
        <v>34</v>
      </c>
    </row>
    <row r="740" spans="1:15" ht="102">
      <c r="A740" s="446">
        <f>MAX(A$1:A739)+1</f>
        <v>521</v>
      </c>
      <c r="B740" s="457" t="s">
        <v>266</v>
      </c>
      <c r="C740" s="477" t="s">
        <v>1917</v>
      </c>
      <c r="D740" s="436">
        <v>0.2076388888888889</v>
      </c>
      <c r="E740" s="436">
        <v>0.2076388888888889</v>
      </c>
      <c r="F740" s="429">
        <f t="shared" si="15"/>
        <v>0</v>
      </c>
      <c r="G740" s="416" t="s">
        <v>1286</v>
      </c>
      <c r="H740" s="416" t="s">
        <v>1918</v>
      </c>
      <c r="I740" s="496" t="s">
        <v>34</v>
      </c>
      <c r="J740" s="496" t="s">
        <v>34</v>
      </c>
      <c r="K740" s="497" t="s">
        <v>34</v>
      </c>
      <c r="L740" s="497" t="s">
        <v>34</v>
      </c>
      <c r="M740" s="497" t="s">
        <v>34</v>
      </c>
      <c r="N740" s="435" t="s">
        <v>1916</v>
      </c>
      <c r="O740" s="496" t="s">
        <v>34</v>
      </c>
    </row>
    <row r="741" spans="1:15" ht="25.5">
      <c r="A741" s="446">
        <f>MAX(A$1:A740)+1</f>
        <v>522</v>
      </c>
      <c r="B741" s="457" t="s">
        <v>272</v>
      </c>
      <c r="C741" s="432" t="s">
        <v>1917</v>
      </c>
      <c r="D741" s="429">
        <v>0.54861111111111116</v>
      </c>
      <c r="E741" s="429">
        <v>0.62361111111111112</v>
      </c>
      <c r="F741" s="429">
        <f t="shared" si="15"/>
        <v>7.4999999999999956E-2</v>
      </c>
      <c r="G741" s="416" t="s">
        <v>1919</v>
      </c>
      <c r="H741" s="437" t="s">
        <v>1920</v>
      </c>
      <c r="I741" s="496" t="s">
        <v>34</v>
      </c>
      <c r="J741" s="496" t="s">
        <v>34</v>
      </c>
      <c r="K741" s="497" t="s">
        <v>34</v>
      </c>
      <c r="L741" s="497" t="s">
        <v>34</v>
      </c>
      <c r="M741" s="497" t="s">
        <v>34</v>
      </c>
      <c r="N741" s="496" t="s">
        <v>34</v>
      </c>
      <c r="O741" s="496" t="s">
        <v>34</v>
      </c>
    </row>
    <row r="742" spans="1:15" ht="63.75">
      <c r="A742" s="446">
        <f>MAX(A$1:A741)+1</f>
        <v>523</v>
      </c>
      <c r="B742" s="457" t="s">
        <v>277</v>
      </c>
      <c r="C742" s="432" t="s">
        <v>1917</v>
      </c>
      <c r="D742" s="429">
        <v>0.66319444444444442</v>
      </c>
      <c r="E742" s="429">
        <v>0.67083333333333339</v>
      </c>
      <c r="F742" s="429">
        <f t="shared" si="15"/>
        <v>7.6388888888889728E-3</v>
      </c>
      <c r="G742" s="416" t="s">
        <v>1472</v>
      </c>
      <c r="H742" s="416" t="s">
        <v>1921</v>
      </c>
      <c r="I742" s="496" t="s">
        <v>34</v>
      </c>
      <c r="J742" s="496" t="s">
        <v>34</v>
      </c>
      <c r="K742" s="497" t="s">
        <v>34</v>
      </c>
      <c r="L742" s="497" t="s">
        <v>34</v>
      </c>
      <c r="M742" s="497" t="s">
        <v>34</v>
      </c>
      <c r="N742" s="487" t="s">
        <v>1922</v>
      </c>
      <c r="O742" s="496" t="s">
        <v>34</v>
      </c>
    </row>
    <row r="743" spans="1:15" ht="90">
      <c r="A743" s="446">
        <f>MAX(A$1:A742)+1</f>
        <v>524</v>
      </c>
      <c r="B743" s="435" t="s">
        <v>353</v>
      </c>
      <c r="C743" s="478" t="s">
        <v>1917</v>
      </c>
      <c r="D743" s="478" t="s">
        <v>1923</v>
      </c>
      <c r="E743" s="478" t="s">
        <v>1924</v>
      </c>
      <c r="F743" s="436">
        <f t="shared" si="15"/>
        <v>8.8888888888888906E-2</v>
      </c>
      <c r="G743" s="435" t="s">
        <v>1925</v>
      </c>
      <c r="H743" s="435" t="s">
        <v>1926</v>
      </c>
      <c r="I743" s="499" t="s">
        <v>34</v>
      </c>
      <c r="J743" s="499" t="s">
        <v>34</v>
      </c>
      <c r="K743" s="497" t="s">
        <v>34</v>
      </c>
      <c r="L743" s="497" t="s">
        <v>34</v>
      </c>
      <c r="M743" s="497" t="s">
        <v>34</v>
      </c>
      <c r="N743" s="435" t="s">
        <v>1927</v>
      </c>
      <c r="O743" s="499" t="s">
        <v>34</v>
      </c>
    </row>
    <row r="744" spans="1:15" ht="75">
      <c r="A744" s="446">
        <f>MAX(A$1:A743)+1</f>
        <v>525</v>
      </c>
      <c r="B744" s="435" t="s">
        <v>353</v>
      </c>
      <c r="C744" s="478" t="s">
        <v>1917</v>
      </c>
      <c r="D744" s="478" t="s">
        <v>1923</v>
      </c>
      <c r="E744" s="478" t="s">
        <v>1928</v>
      </c>
      <c r="F744" s="436">
        <f t="shared" si="15"/>
        <v>9.1666666666666674E-2</v>
      </c>
      <c r="G744" s="435" t="s">
        <v>1929</v>
      </c>
      <c r="H744" s="435" t="s">
        <v>1930</v>
      </c>
      <c r="I744" s="499" t="s">
        <v>34</v>
      </c>
      <c r="J744" s="499" t="s">
        <v>34</v>
      </c>
      <c r="K744" s="497" t="s">
        <v>34</v>
      </c>
      <c r="L744" s="497" t="s">
        <v>34</v>
      </c>
      <c r="M744" s="497" t="s">
        <v>34</v>
      </c>
      <c r="N744" s="435" t="s">
        <v>1927</v>
      </c>
      <c r="O744" s="499" t="s">
        <v>34</v>
      </c>
    </row>
    <row r="745" spans="1:15" ht="38.25">
      <c r="A745" s="446">
        <f>MAX(A$1:A744)+1</f>
        <v>526</v>
      </c>
      <c r="B745" s="457" t="s">
        <v>266</v>
      </c>
      <c r="C745" s="477" t="s">
        <v>1931</v>
      </c>
      <c r="D745" s="436">
        <v>0.37986111111111115</v>
      </c>
      <c r="E745" s="436">
        <v>0.38194444444444442</v>
      </c>
      <c r="F745" s="429">
        <f t="shared" si="15"/>
        <v>2.0833333333332704E-3</v>
      </c>
      <c r="G745" s="416" t="s">
        <v>561</v>
      </c>
      <c r="H745" s="416" t="s">
        <v>1932</v>
      </c>
      <c r="I745" s="416" t="s">
        <v>563</v>
      </c>
      <c r="J745" s="429">
        <v>2.0833333333333333E-3</v>
      </c>
      <c r="K745" s="497" t="s">
        <v>34</v>
      </c>
      <c r="L745" s="497" t="s">
        <v>34</v>
      </c>
      <c r="M745" s="431">
        <v>4.1610972222222225E-4</v>
      </c>
      <c r="N745" s="435" t="s">
        <v>1718</v>
      </c>
      <c r="O745" s="496" t="s">
        <v>34</v>
      </c>
    </row>
    <row r="746" spans="1:15" ht="51">
      <c r="A746" s="446">
        <f>MAX(A$1:A745)+1</f>
        <v>527</v>
      </c>
      <c r="B746" s="416" t="s">
        <v>297</v>
      </c>
      <c r="C746" s="432" t="s">
        <v>1931</v>
      </c>
      <c r="D746" s="492">
        <v>0.45694444444444443</v>
      </c>
      <c r="E746" s="492">
        <v>0.47291666666666665</v>
      </c>
      <c r="F746" s="429">
        <f t="shared" si="15"/>
        <v>1.5972222222222221E-2</v>
      </c>
      <c r="G746" s="416" t="s">
        <v>576</v>
      </c>
      <c r="H746" s="416" t="s">
        <v>1933</v>
      </c>
      <c r="I746" s="496" t="s">
        <v>34</v>
      </c>
      <c r="J746" s="496" t="s">
        <v>34</v>
      </c>
      <c r="K746" s="497" t="s">
        <v>34</v>
      </c>
      <c r="L746" s="497" t="s">
        <v>34</v>
      </c>
      <c r="M746" s="497" t="s">
        <v>34</v>
      </c>
      <c r="N746" s="416" t="s">
        <v>1934</v>
      </c>
      <c r="O746" s="496" t="s">
        <v>34</v>
      </c>
    </row>
    <row r="747" spans="1:15" ht="51">
      <c r="A747" s="446">
        <f>MAX(A$1:A746)+1</f>
        <v>528</v>
      </c>
      <c r="B747" s="457" t="s">
        <v>255</v>
      </c>
      <c r="C747" s="432" t="s">
        <v>1931</v>
      </c>
      <c r="D747" s="429">
        <v>0.51111111111111118</v>
      </c>
      <c r="E747" s="429">
        <v>0.65069444444444446</v>
      </c>
      <c r="F747" s="436">
        <f t="shared" si="15"/>
        <v>0.13958333333333328</v>
      </c>
      <c r="G747" s="416" t="s">
        <v>1935</v>
      </c>
      <c r="H747" s="437" t="s">
        <v>1936</v>
      </c>
      <c r="I747" s="496" t="s">
        <v>34</v>
      </c>
      <c r="J747" s="496" t="s">
        <v>34</v>
      </c>
      <c r="K747" s="497" t="s">
        <v>34</v>
      </c>
      <c r="L747" s="497" t="s">
        <v>34</v>
      </c>
      <c r="M747" s="497" t="s">
        <v>34</v>
      </c>
      <c r="N747" s="496" t="s">
        <v>34</v>
      </c>
      <c r="O747" s="496" t="s">
        <v>34</v>
      </c>
    </row>
    <row r="748" spans="1:15" ht="38.25">
      <c r="A748" s="446">
        <f>MAX(A$1:A747)+1</f>
        <v>529</v>
      </c>
      <c r="B748" s="457" t="s">
        <v>83</v>
      </c>
      <c r="C748" s="432" t="s">
        <v>1931</v>
      </c>
      <c r="D748" s="429">
        <v>0.51666666666666672</v>
      </c>
      <c r="E748" s="429">
        <v>0.5444444444444444</v>
      </c>
      <c r="F748" s="429">
        <f t="shared" si="15"/>
        <v>2.7777777777777679E-2</v>
      </c>
      <c r="G748" s="432" t="s">
        <v>1937</v>
      </c>
      <c r="H748" s="416" t="s">
        <v>1938</v>
      </c>
      <c r="I748" s="496" t="s">
        <v>34</v>
      </c>
      <c r="J748" s="496" t="s">
        <v>34</v>
      </c>
      <c r="K748" s="497" t="s">
        <v>34</v>
      </c>
      <c r="L748" s="497" t="s">
        <v>34</v>
      </c>
      <c r="M748" s="497" t="s">
        <v>34</v>
      </c>
      <c r="N748" s="496" t="s">
        <v>34</v>
      </c>
      <c r="O748" s="496" t="s">
        <v>34</v>
      </c>
    </row>
    <row r="749" spans="1:15" ht="45">
      <c r="A749" s="459">
        <f>MAX(A$1:A748)+1</f>
        <v>530</v>
      </c>
      <c r="B749" s="435" t="s">
        <v>139</v>
      </c>
      <c r="C749" s="460" t="s">
        <v>1931</v>
      </c>
      <c r="D749" s="436">
        <v>0.52708333333333335</v>
      </c>
      <c r="E749" s="436">
        <v>0.58194444444444449</v>
      </c>
      <c r="F749" s="436">
        <f t="shared" si="15"/>
        <v>5.4861111111111138E-2</v>
      </c>
      <c r="G749" s="435" t="s">
        <v>1939</v>
      </c>
      <c r="H749" s="435" t="s">
        <v>1940</v>
      </c>
      <c r="I749" s="499" t="s">
        <v>34</v>
      </c>
      <c r="J749" s="499" t="s">
        <v>34</v>
      </c>
      <c r="K749" s="497" t="s">
        <v>34</v>
      </c>
      <c r="L749" s="497" t="s">
        <v>34</v>
      </c>
      <c r="M749" s="497" t="s">
        <v>34</v>
      </c>
      <c r="N749" s="499" t="s">
        <v>34</v>
      </c>
      <c r="O749" s="499" t="s">
        <v>34</v>
      </c>
    </row>
    <row r="750" spans="1:15" ht="25.5">
      <c r="A750" s="459">
        <f>MAX(A$1:A749)+1</f>
        <v>531</v>
      </c>
      <c r="B750" s="457" t="s">
        <v>56</v>
      </c>
      <c r="C750" s="432" t="s">
        <v>1931</v>
      </c>
      <c r="D750" s="467">
        <v>0.71319444444444446</v>
      </c>
      <c r="E750" s="467">
        <v>0.77083333333333337</v>
      </c>
      <c r="F750" s="429">
        <f t="shared" si="15"/>
        <v>5.7638888888888906E-2</v>
      </c>
      <c r="G750" s="416" t="s">
        <v>1912</v>
      </c>
      <c r="H750" s="416" t="s">
        <v>1941</v>
      </c>
      <c r="I750" s="496" t="s">
        <v>34</v>
      </c>
      <c r="J750" s="496" t="s">
        <v>34</v>
      </c>
      <c r="K750" s="497" t="s">
        <v>34</v>
      </c>
      <c r="L750" s="497" t="s">
        <v>34</v>
      </c>
      <c r="M750" s="497" t="s">
        <v>34</v>
      </c>
      <c r="N750" s="496" t="s">
        <v>34</v>
      </c>
      <c r="O750" s="496" t="s">
        <v>34</v>
      </c>
    </row>
    <row r="751" spans="1:15" ht="63.75">
      <c r="A751" s="446">
        <f>MAX(A$1:A750)+1</f>
        <v>532</v>
      </c>
      <c r="B751" s="457" t="s">
        <v>83</v>
      </c>
      <c r="C751" s="432" t="s">
        <v>1931</v>
      </c>
      <c r="D751" s="429">
        <v>0.73541666666666661</v>
      </c>
      <c r="E751" s="429">
        <v>0.73541666666666661</v>
      </c>
      <c r="F751" s="429">
        <f t="shared" si="15"/>
        <v>0</v>
      </c>
      <c r="G751" s="432" t="s">
        <v>1942</v>
      </c>
      <c r="H751" s="416" t="s">
        <v>1943</v>
      </c>
      <c r="I751" s="496" t="s">
        <v>34</v>
      </c>
      <c r="J751" s="496" t="s">
        <v>34</v>
      </c>
      <c r="K751" s="497" t="s">
        <v>34</v>
      </c>
      <c r="L751" s="497" t="s">
        <v>34</v>
      </c>
      <c r="M751" s="497" t="s">
        <v>34</v>
      </c>
      <c r="N751" s="496" t="s">
        <v>34</v>
      </c>
      <c r="O751" s="496" t="s">
        <v>34</v>
      </c>
    </row>
    <row r="752" spans="1:15" ht="25.5">
      <c r="A752" s="446">
        <f>MAX(A$1:A751)+1</f>
        <v>533</v>
      </c>
      <c r="B752" s="457" t="s">
        <v>84</v>
      </c>
      <c r="C752" s="432" t="s">
        <v>1944</v>
      </c>
      <c r="D752" s="436">
        <v>0.29722222222222222</v>
      </c>
      <c r="E752" s="436">
        <v>0.3</v>
      </c>
      <c r="F752" s="429">
        <f t="shared" si="15"/>
        <v>2.7777777777777679E-3</v>
      </c>
      <c r="G752" s="416" t="s">
        <v>696</v>
      </c>
      <c r="H752" s="416" t="s">
        <v>1945</v>
      </c>
      <c r="I752" s="416" t="s">
        <v>698</v>
      </c>
      <c r="J752" s="429">
        <v>2.7777777777777779E-3</v>
      </c>
      <c r="K752" s="497" t="s">
        <v>34</v>
      </c>
      <c r="L752" s="497" t="s">
        <v>34</v>
      </c>
      <c r="M752" s="431">
        <v>5.5864166666666677E-4</v>
      </c>
      <c r="N752" s="496" t="s">
        <v>34</v>
      </c>
      <c r="O752" s="496" t="s">
        <v>34</v>
      </c>
    </row>
    <row r="753" spans="1:15" ht="30">
      <c r="A753" s="459">
        <f>MAX(A$1:A752)+1</f>
        <v>534</v>
      </c>
      <c r="B753" s="435" t="s">
        <v>82</v>
      </c>
      <c r="C753" s="477" t="s">
        <v>1944</v>
      </c>
      <c r="D753" s="436">
        <v>0.41180555555555554</v>
      </c>
      <c r="E753" s="436">
        <v>0.93680555555555556</v>
      </c>
      <c r="F753" s="436">
        <f t="shared" si="15"/>
        <v>0.52500000000000002</v>
      </c>
      <c r="G753" s="435" t="s">
        <v>1417</v>
      </c>
      <c r="H753" s="435" t="s">
        <v>1946</v>
      </c>
      <c r="I753" s="499" t="s">
        <v>34</v>
      </c>
      <c r="J753" s="499" t="s">
        <v>34</v>
      </c>
      <c r="K753" s="497" t="s">
        <v>34</v>
      </c>
      <c r="L753" s="497" t="s">
        <v>34</v>
      </c>
      <c r="M753" s="497" t="s">
        <v>34</v>
      </c>
      <c r="N753" s="499" t="s">
        <v>34</v>
      </c>
      <c r="O753" s="499" t="s">
        <v>34</v>
      </c>
    </row>
    <row r="754" spans="1:15" ht="45">
      <c r="A754" s="446">
        <f>MAX(A$1:A753)+1</f>
        <v>535</v>
      </c>
      <c r="B754" s="457" t="s">
        <v>258</v>
      </c>
      <c r="C754" s="435" t="s">
        <v>1944</v>
      </c>
      <c r="D754" s="436">
        <v>0.44791666666666669</v>
      </c>
      <c r="E754" s="436">
        <v>0.45763888888888887</v>
      </c>
      <c r="F754" s="429">
        <f t="shared" si="15"/>
        <v>9.7222222222221877E-3</v>
      </c>
      <c r="G754" s="435" t="s">
        <v>1831</v>
      </c>
      <c r="H754" s="435" t="s">
        <v>1947</v>
      </c>
      <c r="I754" s="416" t="s">
        <v>996</v>
      </c>
      <c r="J754" s="429">
        <v>9.7222222222222224E-3</v>
      </c>
      <c r="K754" s="497" t="s">
        <v>34</v>
      </c>
      <c r="L754" s="497" t="s">
        <v>34</v>
      </c>
      <c r="M754" s="431">
        <v>9.2877111574074071E-3</v>
      </c>
      <c r="N754" s="496" t="s">
        <v>34</v>
      </c>
      <c r="O754" s="496" t="s">
        <v>34</v>
      </c>
    </row>
    <row r="755" spans="1:15" ht="45">
      <c r="A755" s="459">
        <f>MAX(A$1:A754)+1</f>
        <v>536</v>
      </c>
      <c r="B755" s="435" t="s">
        <v>258</v>
      </c>
      <c r="C755" s="435" t="s">
        <v>1944</v>
      </c>
      <c r="D755" s="436">
        <v>0.50694444444444442</v>
      </c>
      <c r="E755" s="436">
        <v>0.51666666666666672</v>
      </c>
      <c r="F755" s="436">
        <f t="shared" si="15"/>
        <v>9.7222222222222987E-3</v>
      </c>
      <c r="G755" s="435" t="s">
        <v>1831</v>
      </c>
      <c r="H755" s="435" t="s">
        <v>1948</v>
      </c>
      <c r="I755" s="435" t="s">
        <v>996</v>
      </c>
      <c r="J755" s="436">
        <v>9.7222222222222224E-3</v>
      </c>
      <c r="K755" s="497" t="s">
        <v>34</v>
      </c>
      <c r="L755" s="497" t="s">
        <v>34</v>
      </c>
      <c r="M755" s="431">
        <v>9.2877111574074071E-3</v>
      </c>
      <c r="N755" s="499" t="s">
        <v>34</v>
      </c>
      <c r="O755" s="499" t="s">
        <v>34</v>
      </c>
    </row>
    <row r="756" spans="1:15" ht="60">
      <c r="A756" s="459">
        <f>MAX(A$1:A755)+1</f>
        <v>537</v>
      </c>
      <c r="B756" s="435" t="s">
        <v>255</v>
      </c>
      <c r="C756" s="460" t="s">
        <v>1944</v>
      </c>
      <c r="D756" s="436">
        <v>0.96180555555555547</v>
      </c>
      <c r="E756" s="436">
        <v>0.97152777777777777</v>
      </c>
      <c r="F756" s="436">
        <f t="shared" si="15"/>
        <v>9.7222222222222987E-3</v>
      </c>
      <c r="G756" s="435" t="s">
        <v>1949</v>
      </c>
      <c r="H756" s="435" t="s">
        <v>1950</v>
      </c>
      <c r="I756" s="499" t="s">
        <v>34</v>
      </c>
      <c r="J756" s="499" t="s">
        <v>34</v>
      </c>
      <c r="K756" s="497" t="s">
        <v>34</v>
      </c>
      <c r="L756" s="497" t="s">
        <v>34</v>
      </c>
      <c r="M756" s="497" t="s">
        <v>34</v>
      </c>
      <c r="N756" s="499" t="s">
        <v>34</v>
      </c>
      <c r="O756" s="499" t="s">
        <v>34</v>
      </c>
    </row>
    <row r="757" spans="1:15" ht="114.75">
      <c r="A757" s="446">
        <f>MAX(A$1:A756)+1</f>
        <v>538</v>
      </c>
      <c r="B757" s="457" t="s">
        <v>257</v>
      </c>
      <c r="C757" s="432" t="s">
        <v>1951</v>
      </c>
      <c r="D757" s="429">
        <v>0.3298611111111111</v>
      </c>
      <c r="E757" s="429">
        <v>0.33055555555555555</v>
      </c>
      <c r="F757" s="429">
        <f t="shared" si="15"/>
        <v>6.9444444444444198E-4</v>
      </c>
      <c r="G757" s="435" t="s">
        <v>1952</v>
      </c>
      <c r="H757" s="416" t="s">
        <v>1871</v>
      </c>
      <c r="I757" s="496" t="s">
        <v>34</v>
      </c>
      <c r="J757" s="496" t="s">
        <v>34</v>
      </c>
      <c r="K757" s="497" t="s">
        <v>34</v>
      </c>
      <c r="L757" s="497" t="s">
        <v>34</v>
      </c>
      <c r="M757" s="497" t="s">
        <v>34</v>
      </c>
      <c r="N757" s="416" t="s">
        <v>1953</v>
      </c>
      <c r="O757" s="496" t="s">
        <v>34</v>
      </c>
    </row>
    <row r="758" spans="1:15" ht="102.75" customHeight="1">
      <c r="A758" s="446">
        <f>MAX(A$1:A757)+1</f>
        <v>539</v>
      </c>
      <c r="B758" s="457" t="s">
        <v>257</v>
      </c>
      <c r="C758" s="432" t="s">
        <v>1951</v>
      </c>
      <c r="D758" s="429">
        <v>0.48958333333333331</v>
      </c>
      <c r="E758" s="429">
        <v>0.49027777777777781</v>
      </c>
      <c r="F758" s="429">
        <f t="shared" si="15"/>
        <v>6.9444444444449749E-4</v>
      </c>
      <c r="G758" s="435" t="s">
        <v>1877</v>
      </c>
      <c r="H758" s="416" t="s">
        <v>1878</v>
      </c>
      <c r="I758" s="496" t="s">
        <v>34</v>
      </c>
      <c r="J758" s="496" t="s">
        <v>34</v>
      </c>
      <c r="K758" s="497" t="s">
        <v>34</v>
      </c>
      <c r="L758" s="497" t="s">
        <v>34</v>
      </c>
      <c r="M758" s="497" t="s">
        <v>34</v>
      </c>
      <c r="N758" s="416" t="s">
        <v>1953</v>
      </c>
      <c r="O758" s="496" t="s">
        <v>34</v>
      </c>
    </row>
    <row r="759" spans="1:15" ht="38.25">
      <c r="A759" s="446">
        <f>MAX(A$1:A758)+1</f>
        <v>540</v>
      </c>
      <c r="B759" s="457" t="s">
        <v>327</v>
      </c>
      <c r="C759" s="432" t="s">
        <v>1951</v>
      </c>
      <c r="D759" s="429">
        <v>0.5</v>
      </c>
      <c r="E759" s="429">
        <v>0.60902777777777783</v>
      </c>
      <c r="F759" s="429">
        <f t="shared" si="15"/>
        <v>0.10902777777777783</v>
      </c>
      <c r="G759" s="416" t="s">
        <v>1391</v>
      </c>
      <c r="H759" s="416" t="s">
        <v>1954</v>
      </c>
      <c r="I759" s="496" t="s">
        <v>34</v>
      </c>
      <c r="J759" s="496" t="s">
        <v>34</v>
      </c>
      <c r="K759" s="497" t="s">
        <v>34</v>
      </c>
      <c r="L759" s="497" t="s">
        <v>34</v>
      </c>
      <c r="M759" s="497" t="s">
        <v>34</v>
      </c>
      <c r="N759" s="496" t="s">
        <v>34</v>
      </c>
      <c r="O759" s="496" t="s">
        <v>34</v>
      </c>
    </row>
    <row r="760" spans="1:15" ht="25.5">
      <c r="A760" s="446">
        <f>MAX(A$1:A759)+1</f>
        <v>541</v>
      </c>
      <c r="B760" s="457" t="s">
        <v>372</v>
      </c>
      <c r="C760" s="448" t="s">
        <v>1951</v>
      </c>
      <c r="D760" s="429">
        <v>0.51250000000000007</v>
      </c>
      <c r="E760" s="429">
        <v>0.51388888888888895</v>
      </c>
      <c r="F760" s="429">
        <f t="shared" si="15"/>
        <v>1.388888888888884E-3</v>
      </c>
      <c r="G760" s="416" t="s">
        <v>1751</v>
      </c>
      <c r="H760" s="416" t="s">
        <v>1955</v>
      </c>
      <c r="I760" s="416" t="s">
        <v>666</v>
      </c>
      <c r="J760" s="429">
        <v>1.3888888888888889E-3</v>
      </c>
      <c r="K760" s="497" t="s">
        <v>34</v>
      </c>
      <c r="L760" s="497" t="s">
        <v>34</v>
      </c>
      <c r="M760" s="431">
        <v>1.1690847222222222E-4</v>
      </c>
      <c r="N760" s="496" t="s">
        <v>34</v>
      </c>
      <c r="O760" s="496" t="s">
        <v>34</v>
      </c>
    </row>
    <row r="761" spans="1:15" ht="25.5">
      <c r="A761" s="446">
        <f>MAX(A$1:A760)+1</f>
        <v>542</v>
      </c>
      <c r="B761" s="457" t="s">
        <v>264</v>
      </c>
      <c r="C761" s="432" t="s">
        <v>1951</v>
      </c>
      <c r="D761" s="429">
        <v>0.5131944444444444</v>
      </c>
      <c r="E761" s="429">
        <v>0.52638888888888891</v>
      </c>
      <c r="F761" s="429">
        <f t="shared" si="15"/>
        <v>1.3194444444444509E-2</v>
      </c>
      <c r="G761" s="416" t="s">
        <v>1956</v>
      </c>
      <c r="H761" s="416" t="s">
        <v>1957</v>
      </c>
      <c r="I761" s="496" t="s">
        <v>34</v>
      </c>
      <c r="J761" s="496" t="s">
        <v>34</v>
      </c>
      <c r="K761" s="497" t="s">
        <v>34</v>
      </c>
      <c r="L761" s="497" t="s">
        <v>34</v>
      </c>
      <c r="M761" s="497" t="s">
        <v>34</v>
      </c>
      <c r="N761" s="496" t="s">
        <v>34</v>
      </c>
      <c r="O761" s="496" t="s">
        <v>34</v>
      </c>
    </row>
    <row r="762" spans="1:15" ht="63" customHeight="1">
      <c r="A762" s="446">
        <f>MAX(A$1:A761)+1</f>
        <v>543</v>
      </c>
      <c r="B762" s="457" t="s">
        <v>493</v>
      </c>
      <c r="C762" s="432" t="s">
        <v>1951</v>
      </c>
      <c r="D762" s="429">
        <v>0.5131944444444444</v>
      </c>
      <c r="E762" s="429">
        <v>0.52638888888888891</v>
      </c>
      <c r="F762" s="429">
        <f t="shared" si="15"/>
        <v>1.3194444444444509E-2</v>
      </c>
      <c r="G762" s="416" t="s">
        <v>1043</v>
      </c>
      <c r="H762" s="416" t="s">
        <v>1958</v>
      </c>
      <c r="I762" s="457" t="s">
        <v>493</v>
      </c>
      <c r="J762" s="429">
        <v>1.3194444444444444E-2</v>
      </c>
      <c r="K762" s="497" t="s">
        <v>34</v>
      </c>
      <c r="L762" s="497" t="s">
        <v>34</v>
      </c>
      <c r="M762" s="431">
        <v>4.2603849537037027E-3</v>
      </c>
      <c r="N762" s="496" t="s">
        <v>34</v>
      </c>
      <c r="O762" s="496" t="s">
        <v>34</v>
      </c>
    </row>
    <row r="763" spans="1:15" ht="37.5" customHeight="1">
      <c r="A763" s="446">
        <f>MAX(A$1:A762)+1</f>
        <v>544</v>
      </c>
      <c r="B763" s="457" t="s">
        <v>493</v>
      </c>
      <c r="C763" s="432" t="s">
        <v>1951</v>
      </c>
      <c r="D763" s="493">
        <v>0.54722222222222217</v>
      </c>
      <c r="E763" s="493">
        <v>0.5541666666666667</v>
      </c>
      <c r="F763" s="429">
        <f t="shared" si="15"/>
        <v>6.9444444444445308E-3</v>
      </c>
      <c r="G763" s="416" t="s">
        <v>1043</v>
      </c>
      <c r="H763" s="416" t="s">
        <v>1959</v>
      </c>
      <c r="I763" s="496" t="s">
        <v>34</v>
      </c>
      <c r="J763" s="496" t="s">
        <v>34</v>
      </c>
      <c r="K763" s="497" t="s">
        <v>34</v>
      </c>
      <c r="L763" s="497" t="s">
        <v>34</v>
      </c>
      <c r="M763" s="497" t="s">
        <v>34</v>
      </c>
      <c r="N763" s="496" t="s">
        <v>34</v>
      </c>
      <c r="O763" s="496" t="s">
        <v>34</v>
      </c>
    </row>
    <row r="764" spans="1:15" ht="25.5">
      <c r="A764" s="446">
        <f>MAX(A$1:A763)+1</f>
        <v>545</v>
      </c>
      <c r="B764" s="457" t="s">
        <v>372</v>
      </c>
      <c r="C764" s="448" t="s">
        <v>1951</v>
      </c>
      <c r="D764" s="429">
        <v>0.79305555555555562</v>
      </c>
      <c r="E764" s="429">
        <v>0.79513888888888884</v>
      </c>
      <c r="F764" s="429">
        <f t="shared" si="15"/>
        <v>2.0833333333332149E-3</v>
      </c>
      <c r="G764" s="416" t="s">
        <v>1751</v>
      </c>
      <c r="H764" s="416" t="s">
        <v>1960</v>
      </c>
      <c r="I764" s="416" t="s">
        <v>666</v>
      </c>
      <c r="J764" s="429">
        <v>2.0833333333333333E-3</v>
      </c>
      <c r="K764" s="497" t="s">
        <v>34</v>
      </c>
      <c r="L764" s="497" t="s">
        <v>34</v>
      </c>
      <c r="M764" s="431">
        <v>1.7536270833333332E-4</v>
      </c>
      <c r="N764" s="496" t="s">
        <v>34</v>
      </c>
      <c r="O764" s="496" t="s">
        <v>34</v>
      </c>
    </row>
    <row r="765" spans="1:15" ht="15">
      <c r="A765" s="446">
        <f>MAX(A$1:A764)+1</f>
        <v>546</v>
      </c>
      <c r="B765" s="457" t="s">
        <v>908</v>
      </c>
      <c r="C765" s="432" t="s">
        <v>1951</v>
      </c>
      <c r="D765" s="429">
        <v>0.91249999999999998</v>
      </c>
      <c r="E765" s="429">
        <v>0.93125000000000002</v>
      </c>
      <c r="F765" s="429">
        <f t="shared" si="15"/>
        <v>1.8750000000000044E-2</v>
      </c>
      <c r="G765" s="416" t="s">
        <v>909</v>
      </c>
      <c r="H765" s="416" t="s">
        <v>1144</v>
      </c>
      <c r="I765" s="496" t="s">
        <v>34</v>
      </c>
      <c r="J765" s="496" t="s">
        <v>34</v>
      </c>
      <c r="K765" s="497" t="s">
        <v>34</v>
      </c>
      <c r="L765" s="497" t="s">
        <v>34</v>
      </c>
      <c r="M765" s="497" t="s">
        <v>34</v>
      </c>
      <c r="N765" s="496" t="s">
        <v>34</v>
      </c>
      <c r="O765" s="496" t="s">
        <v>34</v>
      </c>
    </row>
    <row r="766" spans="1:15" ht="15">
      <c r="A766" s="446">
        <f>MAX(A$1:A765)+1</f>
        <v>547</v>
      </c>
      <c r="B766" s="457" t="s">
        <v>908</v>
      </c>
      <c r="C766" s="432" t="s">
        <v>1961</v>
      </c>
      <c r="D766" s="429">
        <v>0.20625000000000002</v>
      </c>
      <c r="E766" s="429">
        <v>0.22708333333333333</v>
      </c>
      <c r="F766" s="429">
        <f t="shared" si="15"/>
        <v>2.0833333333333315E-2</v>
      </c>
      <c r="G766" s="416" t="s">
        <v>1786</v>
      </c>
      <c r="H766" s="416" t="s">
        <v>1144</v>
      </c>
      <c r="I766" s="496" t="s">
        <v>34</v>
      </c>
      <c r="J766" s="496" t="s">
        <v>34</v>
      </c>
      <c r="K766" s="497" t="s">
        <v>34</v>
      </c>
      <c r="L766" s="497" t="s">
        <v>34</v>
      </c>
      <c r="M766" s="497" t="s">
        <v>34</v>
      </c>
      <c r="N766" s="496" t="s">
        <v>34</v>
      </c>
      <c r="O766" s="496" t="s">
        <v>34</v>
      </c>
    </row>
    <row r="767" spans="1:15" ht="51">
      <c r="A767" s="446">
        <f>MAX(A$1:A766)+1</f>
        <v>548</v>
      </c>
      <c r="B767" s="457" t="s">
        <v>1311</v>
      </c>
      <c r="C767" s="432" t="s">
        <v>1961</v>
      </c>
      <c r="D767" s="429">
        <v>0.40347222222222223</v>
      </c>
      <c r="E767" s="429">
        <v>0.40972222222222227</v>
      </c>
      <c r="F767" s="429">
        <f t="shared" si="15"/>
        <v>6.2500000000000333E-3</v>
      </c>
      <c r="G767" s="416" t="s">
        <v>1319</v>
      </c>
      <c r="H767" s="416" t="s">
        <v>1962</v>
      </c>
      <c r="I767" s="496" t="s">
        <v>34</v>
      </c>
      <c r="J767" s="496" t="s">
        <v>34</v>
      </c>
      <c r="K767" s="497" t="s">
        <v>34</v>
      </c>
      <c r="L767" s="497" t="s">
        <v>34</v>
      </c>
      <c r="M767" s="497" t="s">
        <v>34</v>
      </c>
      <c r="N767" s="496" t="s">
        <v>34</v>
      </c>
      <c r="O767" s="496" t="s">
        <v>34</v>
      </c>
    </row>
    <row r="768" spans="1:15" ht="25.5">
      <c r="A768" s="541">
        <f>MAX(A$1:A767)+1</f>
        <v>549</v>
      </c>
      <c r="B768" s="543" t="s">
        <v>264</v>
      </c>
      <c r="C768" s="545" t="s">
        <v>1961</v>
      </c>
      <c r="D768" s="537">
        <v>0.48194444444444445</v>
      </c>
      <c r="E768" s="537">
        <v>0.49236111111111108</v>
      </c>
      <c r="F768" s="537">
        <f t="shared" si="15"/>
        <v>1.041666666666663E-2</v>
      </c>
      <c r="G768" s="416" t="s">
        <v>1963</v>
      </c>
      <c r="H768" s="416" t="s">
        <v>1964</v>
      </c>
      <c r="I768" s="535" t="s">
        <v>34</v>
      </c>
      <c r="J768" s="535" t="s">
        <v>34</v>
      </c>
      <c r="K768" s="538" t="s">
        <v>34</v>
      </c>
      <c r="L768" s="538" t="s">
        <v>34</v>
      </c>
      <c r="M768" s="538" t="s">
        <v>34</v>
      </c>
      <c r="N768" s="535" t="s">
        <v>34</v>
      </c>
      <c r="O768" s="535" t="s">
        <v>34</v>
      </c>
    </row>
    <row r="769" spans="1:15" ht="63.75">
      <c r="A769" s="542"/>
      <c r="B769" s="544"/>
      <c r="C769" s="546"/>
      <c r="D769" s="556"/>
      <c r="E769" s="556"/>
      <c r="F769" s="556"/>
      <c r="G769" s="416" t="s">
        <v>1043</v>
      </c>
      <c r="H769" s="416" t="s">
        <v>1965</v>
      </c>
      <c r="I769" s="536"/>
      <c r="J769" s="536"/>
      <c r="K769" s="539"/>
      <c r="L769" s="539"/>
      <c r="M769" s="539"/>
      <c r="N769" s="536"/>
      <c r="O769" s="536"/>
    </row>
    <row r="770" spans="1:15" ht="38.25">
      <c r="A770" s="541">
        <f>MAX(A$1:A769)+1</f>
        <v>550</v>
      </c>
      <c r="B770" s="543" t="s">
        <v>1966</v>
      </c>
      <c r="C770" s="545" t="s">
        <v>1961</v>
      </c>
      <c r="D770" s="537">
        <v>0.62152777777777779</v>
      </c>
      <c r="E770" s="537">
        <v>0.72222222222222221</v>
      </c>
      <c r="F770" s="537">
        <f t="shared" si="15"/>
        <v>0.10069444444444442</v>
      </c>
      <c r="G770" s="416" t="s">
        <v>1967</v>
      </c>
      <c r="H770" s="416" t="s">
        <v>1968</v>
      </c>
      <c r="I770" s="543" t="s">
        <v>1969</v>
      </c>
      <c r="J770" s="537">
        <v>0.10069444444444443</v>
      </c>
      <c r="K770" s="538" t="s">
        <v>34</v>
      </c>
      <c r="L770" s="538" t="s">
        <v>34</v>
      </c>
      <c r="M770" s="540">
        <v>4.6843592592592589E-2</v>
      </c>
      <c r="N770" s="535" t="s">
        <v>34</v>
      </c>
      <c r="O770" s="535" t="s">
        <v>34</v>
      </c>
    </row>
    <row r="771" spans="1:15" ht="30">
      <c r="A771" s="542"/>
      <c r="B771" s="544"/>
      <c r="C771" s="546"/>
      <c r="D771" s="556"/>
      <c r="E771" s="556"/>
      <c r="F771" s="556"/>
      <c r="G771" s="416" t="s">
        <v>1970</v>
      </c>
      <c r="H771" s="435" t="s">
        <v>1971</v>
      </c>
      <c r="I771" s="544"/>
      <c r="J771" s="536"/>
      <c r="K771" s="539"/>
      <c r="L771" s="539"/>
      <c r="M771" s="539"/>
      <c r="N771" s="536"/>
      <c r="O771" s="536"/>
    </row>
    <row r="772" spans="1:15" ht="51">
      <c r="A772" s="446">
        <f>MAX(A$1:A771)+1</f>
        <v>551</v>
      </c>
      <c r="B772" s="457" t="s">
        <v>1311</v>
      </c>
      <c r="C772" s="432" t="s">
        <v>1972</v>
      </c>
      <c r="D772" s="429">
        <v>0.69166666666666676</v>
      </c>
      <c r="E772" s="429">
        <v>0.69166666666666676</v>
      </c>
      <c r="F772" s="429">
        <f t="shared" si="15"/>
        <v>0</v>
      </c>
      <c r="G772" s="416" t="s">
        <v>1973</v>
      </c>
      <c r="H772" s="416" t="s">
        <v>1974</v>
      </c>
      <c r="I772" s="496" t="s">
        <v>34</v>
      </c>
      <c r="J772" s="496" t="s">
        <v>34</v>
      </c>
      <c r="K772" s="497" t="s">
        <v>34</v>
      </c>
      <c r="L772" s="497" t="s">
        <v>34</v>
      </c>
      <c r="M772" s="497" t="s">
        <v>34</v>
      </c>
      <c r="N772" s="496" t="s">
        <v>34</v>
      </c>
      <c r="O772" s="496" t="s">
        <v>34</v>
      </c>
    </row>
    <row r="773" spans="1:15" ht="25.5">
      <c r="A773" s="446">
        <f>MAX(A$1:A772)+1</f>
        <v>552</v>
      </c>
      <c r="B773" s="457" t="s">
        <v>372</v>
      </c>
      <c r="C773" s="448" t="s">
        <v>1975</v>
      </c>
      <c r="D773" s="429">
        <v>0.22500000000000001</v>
      </c>
      <c r="E773" s="429">
        <v>0.2298611111111111</v>
      </c>
      <c r="F773" s="429">
        <f t="shared" si="15"/>
        <v>4.8611111111110938E-3</v>
      </c>
      <c r="G773" s="416" t="s">
        <v>1751</v>
      </c>
      <c r="H773" s="416" t="s">
        <v>1548</v>
      </c>
      <c r="I773" s="416" t="s">
        <v>666</v>
      </c>
      <c r="J773" s="429">
        <v>4.8611111111111112E-3</v>
      </c>
      <c r="K773" s="497" t="s">
        <v>34</v>
      </c>
      <c r="L773" s="497" t="s">
        <v>34</v>
      </c>
      <c r="M773" s="431">
        <v>4.0917965277777776E-4</v>
      </c>
      <c r="N773" s="496" t="s">
        <v>34</v>
      </c>
      <c r="O773" s="496" t="s">
        <v>34</v>
      </c>
    </row>
    <row r="774" spans="1:15" ht="51">
      <c r="A774" s="446">
        <f>MAX(A$1:A773)+1</f>
        <v>553</v>
      </c>
      <c r="B774" s="457" t="s">
        <v>84</v>
      </c>
      <c r="C774" s="432" t="s">
        <v>1976</v>
      </c>
      <c r="D774" s="436">
        <v>0.43958333333333338</v>
      </c>
      <c r="E774" s="436">
        <v>0.71597222222222223</v>
      </c>
      <c r="F774" s="429">
        <f t="shared" ref="F774:F837" si="16">E774-D774</f>
        <v>0.27638888888888885</v>
      </c>
      <c r="G774" s="416" t="s">
        <v>1977</v>
      </c>
      <c r="H774" s="416" t="s">
        <v>1978</v>
      </c>
      <c r="I774" s="496" t="s">
        <v>34</v>
      </c>
      <c r="J774" s="496" t="s">
        <v>34</v>
      </c>
      <c r="K774" s="497" t="s">
        <v>34</v>
      </c>
      <c r="L774" s="497" t="s">
        <v>34</v>
      </c>
      <c r="M774" s="497" t="s">
        <v>34</v>
      </c>
      <c r="N774" s="416" t="s">
        <v>1979</v>
      </c>
      <c r="O774" s="496" t="s">
        <v>34</v>
      </c>
    </row>
    <row r="775" spans="1:15" ht="25.5">
      <c r="A775" s="446">
        <f>MAX(A$1:A774)+1</f>
        <v>554</v>
      </c>
      <c r="B775" s="457" t="s">
        <v>372</v>
      </c>
      <c r="C775" s="448" t="s">
        <v>1976</v>
      </c>
      <c r="D775" s="429">
        <v>0.44027777777777777</v>
      </c>
      <c r="E775" s="429">
        <v>0.44166666666666665</v>
      </c>
      <c r="F775" s="429">
        <f t="shared" si="16"/>
        <v>1.388888888888884E-3</v>
      </c>
      <c r="G775" s="416" t="s">
        <v>1751</v>
      </c>
      <c r="H775" s="416" t="s">
        <v>1980</v>
      </c>
      <c r="I775" s="416" t="s">
        <v>666</v>
      </c>
      <c r="J775" s="429">
        <v>1.3888888888888889E-3</v>
      </c>
      <c r="K775" s="497" t="s">
        <v>34</v>
      </c>
      <c r="L775" s="497" t="s">
        <v>34</v>
      </c>
      <c r="M775" s="431">
        <v>1.1690847222222222E-4</v>
      </c>
      <c r="N775" s="496" t="s">
        <v>34</v>
      </c>
      <c r="O775" s="496" t="s">
        <v>34</v>
      </c>
    </row>
    <row r="776" spans="1:15" ht="165.75">
      <c r="A776" s="446">
        <f>MAX(A$1:A775)+1</f>
        <v>555</v>
      </c>
      <c r="B776" s="457" t="s">
        <v>797</v>
      </c>
      <c r="C776" s="432" t="s">
        <v>1976</v>
      </c>
      <c r="D776" s="436">
        <v>0.44166666666666665</v>
      </c>
      <c r="E776" s="436">
        <v>0.45624999999999999</v>
      </c>
      <c r="F776" s="436">
        <f t="shared" si="16"/>
        <v>1.4583333333333337E-2</v>
      </c>
      <c r="G776" s="416" t="s">
        <v>798</v>
      </c>
      <c r="H776" s="416" t="s">
        <v>1981</v>
      </c>
      <c r="I776" s="496" t="s">
        <v>34</v>
      </c>
      <c r="J776" s="496" t="s">
        <v>34</v>
      </c>
      <c r="K776" s="497" t="s">
        <v>34</v>
      </c>
      <c r="L776" s="497" t="s">
        <v>34</v>
      </c>
      <c r="M776" s="497" t="s">
        <v>34</v>
      </c>
      <c r="N776" s="435" t="s">
        <v>800</v>
      </c>
      <c r="O776" s="496" t="s">
        <v>34</v>
      </c>
    </row>
    <row r="777" spans="1:15" ht="38.25">
      <c r="A777" s="446">
        <f>MAX(A$1:A776)+1</f>
        <v>556</v>
      </c>
      <c r="B777" s="457" t="s">
        <v>82</v>
      </c>
      <c r="C777" s="448" t="s">
        <v>1976</v>
      </c>
      <c r="D777" s="429">
        <v>0.44305555555555554</v>
      </c>
      <c r="E777" s="429">
        <v>0.48472222222222222</v>
      </c>
      <c r="F777" s="436">
        <f t="shared" si="16"/>
        <v>4.1666666666666685E-2</v>
      </c>
      <c r="G777" s="416" t="s">
        <v>1982</v>
      </c>
      <c r="H777" s="416" t="s">
        <v>1983</v>
      </c>
      <c r="I777" s="496" t="s">
        <v>34</v>
      </c>
      <c r="J777" s="496" t="s">
        <v>34</v>
      </c>
      <c r="K777" s="497" t="s">
        <v>34</v>
      </c>
      <c r="L777" s="497" t="s">
        <v>34</v>
      </c>
      <c r="M777" s="497" t="s">
        <v>34</v>
      </c>
      <c r="N777" s="416" t="s">
        <v>1984</v>
      </c>
      <c r="O777" s="496" t="s">
        <v>34</v>
      </c>
    </row>
    <row r="778" spans="1:15" ht="15">
      <c r="A778" s="446">
        <f>MAX(A$1:A777)+1</f>
        <v>557</v>
      </c>
      <c r="B778" s="416" t="s">
        <v>773</v>
      </c>
      <c r="C778" s="432" t="s">
        <v>1976</v>
      </c>
      <c r="D778" s="429">
        <v>0.48888888888888887</v>
      </c>
      <c r="E778" s="429">
        <v>0.5444444444444444</v>
      </c>
      <c r="F778" s="429">
        <f t="shared" si="16"/>
        <v>5.5555555555555525E-2</v>
      </c>
      <c r="G778" s="416" t="s">
        <v>623</v>
      </c>
      <c r="H778" s="416" t="s">
        <v>1985</v>
      </c>
      <c r="I778" s="496" t="s">
        <v>34</v>
      </c>
      <c r="J778" s="496" t="s">
        <v>34</v>
      </c>
      <c r="K778" s="497" t="s">
        <v>34</v>
      </c>
      <c r="L778" s="497" t="s">
        <v>34</v>
      </c>
      <c r="M778" s="497" t="s">
        <v>34</v>
      </c>
      <c r="N778" s="496" t="s">
        <v>34</v>
      </c>
      <c r="O778" s="496" t="s">
        <v>34</v>
      </c>
    </row>
    <row r="779" spans="1:15" ht="15">
      <c r="A779" s="446">
        <f>MAX(A$1:A778)+1</f>
        <v>558</v>
      </c>
      <c r="B779" s="457" t="s">
        <v>908</v>
      </c>
      <c r="C779" s="432" t="s">
        <v>1976</v>
      </c>
      <c r="D779" s="429">
        <v>0.50694444444444442</v>
      </c>
      <c r="E779" s="429">
        <v>0.5180555555555556</v>
      </c>
      <c r="F779" s="429">
        <f t="shared" si="16"/>
        <v>1.1111111111111183E-2</v>
      </c>
      <c r="G779" s="416" t="s">
        <v>1786</v>
      </c>
      <c r="H779" s="416" t="s">
        <v>1144</v>
      </c>
      <c r="I779" s="496" t="s">
        <v>34</v>
      </c>
      <c r="J779" s="496" t="s">
        <v>34</v>
      </c>
      <c r="K779" s="497" t="s">
        <v>34</v>
      </c>
      <c r="L779" s="497" t="s">
        <v>34</v>
      </c>
      <c r="M779" s="497" t="s">
        <v>34</v>
      </c>
      <c r="N779" s="496" t="s">
        <v>34</v>
      </c>
      <c r="O779" s="496" t="s">
        <v>34</v>
      </c>
    </row>
    <row r="780" spans="1:15" ht="51">
      <c r="A780" s="446">
        <f>MAX(A$1:A779)+1</f>
        <v>559</v>
      </c>
      <c r="B780" s="457" t="s">
        <v>341</v>
      </c>
      <c r="C780" s="432" t="s">
        <v>1976</v>
      </c>
      <c r="D780" s="429">
        <v>0.53263888888888888</v>
      </c>
      <c r="E780" s="429">
        <v>0.75902777777777775</v>
      </c>
      <c r="F780" s="429">
        <f t="shared" si="16"/>
        <v>0.22638888888888886</v>
      </c>
      <c r="G780" s="416" t="s">
        <v>1986</v>
      </c>
      <c r="H780" s="416" t="s">
        <v>1987</v>
      </c>
      <c r="I780" s="496" t="s">
        <v>34</v>
      </c>
      <c r="J780" s="496" t="s">
        <v>34</v>
      </c>
      <c r="K780" s="497" t="s">
        <v>34</v>
      </c>
      <c r="L780" s="497" t="s">
        <v>34</v>
      </c>
      <c r="M780" s="497" t="s">
        <v>34</v>
      </c>
      <c r="N780" s="416" t="s">
        <v>1988</v>
      </c>
      <c r="O780" s="496" t="s">
        <v>34</v>
      </c>
    </row>
    <row r="781" spans="1:15" ht="51">
      <c r="A781" s="446">
        <f>MAX(A$1:A780)+1</f>
        <v>560</v>
      </c>
      <c r="B781" s="457" t="s">
        <v>56</v>
      </c>
      <c r="C781" s="432" t="s">
        <v>1976</v>
      </c>
      <c r="D781" s="467">
        <v>0.57916666666666672</v>
      </c>
      <c r="E781" s="467" t="s">
        <v>1989</v>
      </c>
      <c r="F781" s="429">
        <v>0.49027777777777781</v>
      </c>
      <c r="G781" s="416" t="s">
        <v>795</v>
      </c>
      <c r="H781" s="416" t="s">
        <v>1990</v>
      </c>
      <c r="I781" s="496" t="s">
        <v>34</v>
      </c>
      <c r="J781" s="500" t="s">
        <v>34</v>
      </c>
      <c r="K781" s="497" t="s">
        <v>34</v>
      </c>
      <c r="L781" s="497" t="s">
        <v>34</v>
      </c>
      <c r="M781" s="497" t="s">
        <v>34</v>
      </c>
      <c r="N781" s="416" t="s">
        <v>1991</v>
      </c>
      <c r="O781" s="496" t="s">
        <v>34</v>
      </c>
    </row>
    <row r="782" spans="1:15" ht="51">
      <c r="A782" s="446">
        <f>MAX(A$1:A781)+1</f>
        <v>561</v>
      </c>
      <c r="B782" s="457" t="s">
        <v>56</v>
      </c>
      <c r="C782" s="432" t="s">
        <v>1976</v>
      </c>
      <c r="D782" s="467">
        <v>0.58888888888888891</v>
      </c>
      <c r="E782" s="467">
        <v>0.58888888888888891</v>
      </c>
      <c r="F782" s="429">
        <f t="shared" si="16"/>
        <v>0</v>
      </c>
      <c r="G782" s="416" t="s">
        <v>864</v>
      </c>
      <c r="H782" s="416" t="s">
        <v>1992</v>
      </c>
      <c r="I782" s="496" t="s">
        <v>34</v>
      </c>
      <c r="J782" s="496" t="s">
        <v>34</v>
      </c>
      <c r="K782" s="497" t="s">
        <v>34</v>
      </c>
      <c r="L782" s="497" t="s">
        <v>34</v>
      </c>
      <c r="M782" s="497" t="s">
        <v>34</v>
      </c>
      <c r="N782" s="496" t="s">
        <v>34</v>
      </c>
      <c r="O782" s="496" t="s">
        <v>34</v>
      </c>
    </row>
    <row r="783" spans="1:15" ht="15">
      <c r="A783" s="446">
        <f>MAX(A$1:A782)+1</f>
        <v>562</v>
      </c>
      <c r="B783" s="457" t="s">
        <v>81</v>
      </c>
      <c r="C783" s="432" t="s">
        <v>1976</v>
      </c>
      <c r="D783" s="436">
        <v>0.74513888888888891</v>
      </c>
      <c r="E783" s="436">
        <v>0.74513888888888891</v>
      </c>
      <c r="F783" s="429">
        <f t="shared" si="16"/>
        <v>0</v>
      </c>
      <c r="G783" s="416" t="s">
        <v>1333</v>
      </c>
      <c r="H783" s="416" t="s">
        <v>1993</v>
      </c>
      <c r="I783" s="496" t="s">
        <v>34</v>
      </c>
      <c r="J783" s="496" t="s">
        <v>34</v>
      </c>
      <c r="K783" s="497" t="s">
        <v>34</v>
      </c>
      <c r="L783" s="497" t="s">
        <v>34</v>
      </c>
      <c r="M783" s="497" t="s">
        <v>34</v>
      </c>
      <c r="N783" s="496" t="s">
        <v>34</v>
      </c>
      <c r="O783" s="496" t="s">
        <v>34</v>
      </c>
    </row>
    <row r="784" spans="1:15" ht="30">
      <c r="A784" s="446">
        <f>MAX(A$1:A783)+1</f>
        <v>563</v>
      </c>
      <c r="B784" s="457" t="s">
        <v>81</v>
      </c>
      <c r="C784" s="432" t="s">
        <v>1976</v>
      </c>
      <c r="D784" s="429">
        <v>0.75069444444444444</v>
      </c>
      <c r="E784" s="429">
        <v>0.77222222222222225</v>
      </c>
      <c r="F784" s="436">
        <f t="shared" si="16"/>
        <v>2.1527777777777812E-2</v>
      </c>
      <c r="G784" s="416" t="s">
        <v>1994</v>
      </c>
      <c r="H784" s="435" t="s">
        <v>1995</v>
      </c>
      <c r="I784" s="510" t="s">
        <v>34</v>
      </c>
      <c r="J784" s="496" t="s">
        <v>34</v>
      </c>
      <c r="K784" s="497" t="s">
        <v>34</v>
      </c>
      <c r="L784" s="497" t="s">
        <v>34</v>
      </c>
      <c r="M784" s="497" t="s">
        <v>34</v>
      </c>
      <c r="N784" s="496" t="s">
        <v>34</v>
      </c>
      <c r="O784" s="496" t="s">
        <v>34</v>
      </c>
    </row>
    <row r="785" spans="1:15" ht="25.5">
      <c r="A785" s="446">
        <f>MAX(A$1:A784)+1</f>
        <v>564</v>
      </c>
      <c r="B785" s="457" t="s">
        <v>81</v>
      </c>
      <c r="C785" s="432" t="s">
        <v>1976</v>
      </c>
      <c r="D785" s="436" t="s">
        <v>1996</v>
      </c>
      <c r="E785" s="436" t="s">
        <v>1997</v>
      </c>
      <c r="F785" s="429">
        <f t="shared" si="16"/>
        <v>9.0277777777778567E-3</v>
      </c>
      <c r="G785" s="416" t="s">
        <v>1174</v>
      </c>
      <c r="H785" s="416" t="s">
        <v>1998</v>
      </c>
      <c r="I785" s="416" t="s">
        <v>1176</v>
      </c>
      <c r="J785" s="429">
        <v>9.0277777777777787E-3</v>
      </c>
      <c r="K785" s="497" t="s">
        <v>34</v>
      </c>
      <c r="L785" s="497" t="s">
        <v>34</v>
      </c>
      <c r="M785" s="431">
        <v>2.4149756944444444E-3</v>
      </c>
      <c r="N785" s="496" t="s">
        <v>34</v>
      </c>
      <c r="O785" s="496" t="s">
        <v>34</v>
      </c>
    </row>
    <row r="786" spans="1:15" ht="15">
      <c r="A786" s="446">
        <f>MAX(A$1:A785)+1</f>
        <v>565</v>
      </c>
      <c r="B786" s="457" t="s">
        <v>81</v>
      </c>
      <c r="C786" s="432" t="s">
        <v>1976</v>
      </c>
      <c r="D786" s="436" t="s">
        <v>1999</v>
      </c>
      <c r="E786" s="436" t="s">
        <v>2000</v>
      </c>
      <c r="F786" s="429">
        <f t="shared" si="16"/>
        <v>2.1527777777777812E-2</v>
      </c>
      <c r="G786" s="416" t="s">
        <v>1994</v>
      </c>
      <c r="H786" s="416" t="s">
        <v>2001</v>
      </c>
      <c r="I786" s="496" t="s">
        <v>34</v>
      </c>
      <c r="J786" s="496" t="s">
        <v>34</v>
      </c>
      <c r="K786" s="497" t="s">
        <v>34</v>
      </c>
      <c r="L786" s="497" t="s">
        <v>34</v>
      </c>
      <c r="M786" s="497" t="s">
        <v>34</v>
      </c>
      <c r="N786" s="496" t="s">
        <v>34</v>
      </c>
      <c r="O786" s="496" t="s">
        <v>34</v>
      </c>
    </row>
    <row r="787" spans="1:15" ht="51.75" customHeight="1">
      <c r="A787" s="446">
        <f>MAX(A$1:A786)+1</f>
        <v>566</v>
      </c>
      <c r="B787" s="457" t="s">
        <v>84</v>
      </c>
      <c r="C787" s="432" t="s">
        <v>2002</v>
      </c>
      <c r="D787" s="436">
        <v>0.44027777777777777</v>
      </c>
      <c r="E787" s="436">
        <v>0.44027777777777777</v>
      </c>
      <c r="F787" s="429">
        <f t="shared" si="16"/>
        <v>0</v>
      </c>
      <c r="G787" s="416" t="s">
        <v>2003</v>
      </c>
      <c r="H787" s="416" t="s">
        <v>2004</v>
      </c>
      <c r="I787" s="496" t="s">
        <v>34</v>
      </c>
      <c r="J787" s="496" t="s">
        <v>34</v>
      </c>
      <c r="K787" s="497" t="s">
        <v>34</v>
      </c>
      <c r="L787" s="497" t="s">
        <v>34</v>
      </c>
      <c r="M787" s="497" t="s">
        <v>34</v>
      </c>
      <c r="N787" s="416" t="s">
        <v>2005</v>
      </c>
      <c r="O787" s="496" t="s">
        <v>34</v>
      </c>
    </row>
    <row r="788" spans="1:15" ht="53.25" customHeight="1">
      <c r="A788" s="446">
        <f>MAX(A$1:A787)+1</f>
        <v>567</v>
      </c>
      <c r="B788" s="457" t="s">
        <v>83</v>
      </c>
      <c r="C788" s="432" t="s">
        <v>2002</v>
      </c>
      <c r="D788" s="429">
        <v>0.44375000000000003</v>
      </c>
      <c r="E788" s="429">
        <v>0.48472222222222222</v>
      </c>
      <c r="F788" s="429">
        <f t="shared" si="16"/>
        <v>4.0972222222222188E-2</v>
      </c>
      <c r="G788" s="432" t="s">
        <v>2006</v>
      </c>
      <c r="H788" s="416" t="s">
        <v>2007</v>
      </c>
      <c r="I788" s="496" t="s">
        <v>34</v>
      </c>
      <c r="J788" s="496" t="s">
        <v>34</v>
      </c>
      <c r="K788" s="497" t="s">
        <v>34</v>
      </c>
      <c r="L788" s="497" t="s">
        <v>34</v>
      </c>
      <c r="M788" s="497" t="s">
        <v>34</v>
      </c>
      <c r="N788" s="496" t="s">
        <v>34</v>
      </c>
      <c r="O788" s="496" t="s">
        <v>34</v>
      </c>
    </row>
    <row r="789" spans="1:15" ht="75.75" customHeight="1">
      <c r="A789" s="446">
        <f>MAX(A$1:A788)+1</f>
        <v>568</v>
      </c>
      <c r="B789" s="457" t="s">
        <v>493</v>
      </c>
      <c r="C789" s="432" t="s">
        <v>2002</v>
      </c>
      <c r="D789" s="493">
        <v>0.44375000000000003</v>
      </c>
      <c r="E789" s="493">
        <v>0.4916666666666667</v>
      </c>
      <c r="F789" s="429">
        <f t="shared" si="16"/>
        <v>4.7916666666666663E-2</v>
      </c>
      <c r="G789" s="416" t="s">
        <v>1043</v>
      </c>
      <c r="H789" s="416" t="s">
        <v>2008</v>
      </c>
      <c r="I789" s="496" t="s">
        <v>34</v>
      </c>
      <c r="J789" s="496" t="s">
        <v>34</v>
      </c>
      <c r="K789" s="497" t="s">
        <v>34</v>
      </c>
      <c r="L789" s="497" t="s">
        <v>34</v>
      </c>
      <c r="M789" s="497" t="s">
        <v>34</v>
      </c>
      <c r="N789" s="416" t="s">
        <v>2009</v>
      </c>
      <c r="O789" s="496" t="s">
        <v>34</v>
      </c>
    </row>
    <row r="790" spans="1:15" ht="90">
      <c r="A790" s="566">
        <f>MAX(A$1:A789)+1</f>
        <v>569</v>
      </c>
      <c r="B790" s="552" t="s">
        <v>773</v>
      </c>
      <c r="C790" s="569" t="s">
        <v>2002</v>
      </c>
      <c r="D790" s="547">
        <v>0.48888888888888887</v>
      </c>
      <c r="E790" s="436">
        <v>0.57777777777777783</v>
      </c>
      <c r="F790" s="436">
        <f t="shared" si="16"/>
        <v>8.8888888888888962E-2</v>
      </c>
      <c r="G790" s="435" t="s">
        <v>2010</v>
      </c>
      <c r="H790" s="435" t="s">
        <v>2011</v>
      </c>
      <c r="I790" s="552" t="s">
        <v>2012</v>
      </c>
      <c r="J790" s="547" t="s">
        <v>2197</v>
      </c>
      <c r="K790" s="538" t="s">
        <v>34</v>
      </c>
      <c r="L790" s="538" t="s">
        <v>34</v>
      </c>
      <c r="M790" s="540">
        <v>1.4112157731481481E-2</v>
      </c>
      <c r="N790" s="547" t="s">
        <v>2013</v>
      </c>
      <c r="O790" s="561" t="s">
        <v>34</v>
      </c>
    </row>
    <row r="791" spans="1:15" ht="15">
      <c r="A791" s="567"/>
      <c r="B791" s="553"/>
      <c r="C791" s="570"/>
      <c r="D791" s="548"/>
      <c r="E791" s="436">
        <v>0.52986111111111112</v>
      </c>
      <c r="F791" s="436">
        <f>E791-D790</f>
        <v>4.0972222222222243E-2</v>
      </c>
      <c r="G791" s="435" t="s">
        <v>2014</v>
      </c>
      <c r="H791" s="435" t="s">
        <v>839</v>
      </c>
      <c r="I791" s="553"/>
      <c r="J791" s="563"/>
      <c r="K791" s="558"/>
      <c r="L791" s="558"/>
      <c r="M791" s="558"/>
      <c r="N791" s="563"/>
      <c r="O791" s="553"/>
    </row>
    <row r="792" spans="1:15" ht="60">
      <c r="A792" s="567"/>
      <c r="B792" s="553"/>
      <c r="C792" s="570"/>
      <c r="D792" s="547">
        <v>0.51875000000000004</v>
      </c>
      <c r="E792" s="436">
        <v>0.530555555555556</v>
      </c>
      <c r="F792" s="436">
        <f>E792-D792</f>
        <v>1.1805555555555958E-2</v>
      </c>
      <c r="G792" s="435" t="s">
        <v>2015</v>
      </c>
      <c r="H792" s="435" t="s">
        <v>2016</v>
      </c>
      <c r="I792" s="553"/>
      <c r="J792" s="563"/>
      <c r="K792" s="558"/>
      <c r="L792" s="558"/>
      <c r="M792" s="558"/>
      <c r="N792" s="563"/>
      <c r="O792" s="553"/>
    </row>
    <row r="793" spans="1:15" ht="15">
      <c r="A793" s="567"/>
      <c r="B793" s="553"/>
      <c r="C793" s="570"/>
      <c r="D793" s="563"/>
      <c r="E793" s="436">
        <v>0.530555555555556</v>
      </c>
      <c r="F793" s="436">
        <f>E793-D792</f>
        <v>1.1805555555555958E-2</v>
      </c>
      <c r="G793" s="435" t="s">
        <v>2017</v>
      </c>
      <c r="H793" s="552" t="s">
        <v>2018</v>
      </c>
      <c r="I793" s="553"/>
      <c r="J793" s="563"/>
      <c r="K793" s="558"/>
      <c r="L793" s="558"/>
      <c r="M793" s="558"/>
      <c r="N793" s="563"/>
      <c r="O793" s="553"/>
    </row>
    <row r="794" spans="1:15" ht="15">
      <c r="A794" s="567"/>
      <c r="B794" s="553"/>
      <c r="C794" s="570"/>
      <c r="D794" s="563"/>
      <c r="E794" s="436">
        <v>0.54027777777777775</v>
      </c>
      <c r="F794" s="436">
        <f>E794-D792</f>
        <v>2.1527777777777701E-2</v>
      </c>
      <c r="G794" s="435" t="s">
        <v>1786</v>
      </c>
      <c r="H794" s="553"/>
      <c r="I794" s="553"/>
      <c r="J794" s="563"/>
      <c r="K794" s="558"/>
      <c r="L794" s="558"/>
      <c r="M794" s="558"/>
      <c r="N794" s="563"/>
      <c r="O794" s="553"/>
    </row>
    <row r="795" spans="1:15" ht="15">
      <c r="A795" s="567"/>
      <c r="B795" s="553"/>
      <c r="C795" s="570"/>
      <c r="D795" s="563"/>
      <c r="E795" s="436">
        <v>0.53680555555555554</v>
      </c>
      <c r="F795" s="436">
        <f>E795-D792</f>
        <v>1.8055555555555491E-2</v>
      </c>
      <c r="G795" s="435" t="s">
        <v>909</v>
      </c>
      <c r="H795" s="553"/>
      <c r="I795" s="553"/>
      <c r="J795" s="563"/>
      <c r="K795" s="558"/>
      <c r="L795" s="558"/>
      <c r="M795" s="558"/>
      <c r="N795" s="563"/>
      <c r="O795" s="553"/>
    </row>
    <row r="796" spans="1:15" ht="30">
      <c r="A796" s="567"/>
      <c r="B796" s="553"/>
      <c r="C796" s="570"/>
      <c r="D796" s="563"/>
      <c r="E796" s="436">
        <v>0.53263888888888888</v>
      </c>
      <c r="F796" s="436">
        <f>E796-D792</f>
        <v>1.388888888888884E-2</v>
      </c>
      <c r="G796" s="435" t="s">
        <v>2019</v>
      </c>
      <c r="H796" s="553"/>
      <c r="I796" s="553"/>
      <c r="J796" s="563"/>
      <c r="K796" s="558"/>
      <c r="L796" s="558"/>
      <c r="M796" s="558"/>
      <c r="N796" s="563"/>
      <c r="O796" s="553"/>
    </row>
    <row r="797" spans="1:15" ht="30">
      <c r="A797" s="568"/>
      <c r="B797" s="554"/>
      <c r="C797" s="571"/>
      <c r="D797" s="548"/>
      <c r="E797" s="436">
        <v>0.53611111111111109</v>
      </c>
      <c r="F797" s="436">
        <f>E797-D792</f>
        <v>1.7361111111111049E-2</v>
      </c>
      <c r="G797" s="435" t="s">
        <v>879</v>
      </c>
      <c r="H797" s="554"/>
      <c r="I797" s="554"/>
      <c r="J797" s="548"/>
      <c r="K797" s="539"/>
      <c r="L797" s="539"/>
      <c r="M797" s="539"/>
      <c r="N797" s="548"/>
      <c r="O797" s="554"/>
    </row>
    <row r="798" spans="1:15" ht="15">
      <c r="A798" s="446">
        <f>MAX(A$1:A797)+1</f>
        <v>570</v>
      </c>
      <c r="B798" s="457" t="s">
        <v>282</v>
      </c>
      <c r="C798" s="435" t="s">
        <v>2002</v>
      </c>
      <c r="D798" s="436">
        <v>0.4909722222222222</v>
      </c>
      <c r="E798" s="436">
        <v>0.50555555555555554</v>
      </c>
      <c r="F798" s="429">
        <f t="shared" si="16"/>
        <v>1.4583333333333337E-2</v>
      </c>
      <c r="G798" s="416" t="s">
        <v>1058</v>
      </c>
      <c r="H798" s="416" t="s">
        <v>2020</v>
      </c>
      <c r="I798" s="457" t="s">
        <v>282</v>
      </c>
      <c r="J798" s="429">
        <v>1.4583333333333332E-2</v>
      </c>
      <c r="K798" s="497" t="s">
        <v>34</v>
      </c>
      <c r="L798" s="497" t="s">
        <v>34</v>
      </c>
      <c r="M798" s="431">
        <v>1.6560642777777777E-2</v>
      </c>
      <c r="N798" s="496" t="s">
        <v>34</v>
      </c>
      <c r="O798" s="496" t="s">
        <v>34</v>
      </c>
    </row>
    <row r="799" spans="1:15" ht="60">
      <c r="A799" s="446">
        <f>MAX(A$1:A798)+1</f>
        <v>571</v>
      </c>
      <c r="B799" s="457" t="s">
        <v>323</v>
      </c>
      <c r="C799" s="484" t="s">
        <v>2002</v>
      </c>
      <c r="D799" s="485">
        <v>0.50208333333333333</v>
      </c>
      <c r="E799" s="485">
        <v>0.51527777777777772</v>
      </c>
      <c r="F799" s="429">
        <f t="shared" si="16"/>
        <v>1.3194444444444398E-2</v>
      </c>
      <c r="G799" s="484" t="s">
        <v>1075</v>
      </c>
      <c r="H799" s="486" t="s">
        <v>2021</v>
      </c>
      <c r="I799" s="496" t="s">
        <v>34</v>
      </c>
      <c r="J799" s="496" t="s">
        <v>34</v>
      </c>
      <c r="K799" s="497" t="s">
        <v>34</v>
      </c>
      <c r="L799" s="497" t="s">
        <v>34</v>
      </c>
      <c r="M799" s="497" t="s">
        <v>34</v>
      </c>
      <c r="N799" s="496" t="s">
        <v>34</v>
      </c>
      <c r="O799" s="496" t="s">
        <v>34</v>
      </c>
    </row>
    <row r="800" spans="1:15" ht="51" customHeight="1">
      <c r="A800" s="446">
        <f>MAX(A$1:A799)+1</f>
        <v>572</v>
      </c>
      <c r="B800" s="416" t="s">
        <v>271</v>
      </c>
      <c r="C800" s="432" t="s">
        <v>2002</v>
      </c>
      <c r="D800" s="429">
        <v>0.50555555555555554</v>
      </c>
      <c r="E800" s="429">
        <v>0.50555555555555554</v>
      </c>
      <c r="F800" s="429">
        <f t="shared" si="16"/>
        <v>0</v>
      </c>
      <c r="G800" s="416" t="s">
        <v>2022</v>
      </c>
      <c r="H800" s="416" t="s">
        <v>2023</v>
      </c>
      <c r="I800" s="496" t="s">
        <v>34</v>
      </c>
      <c r="J800" s="496" t="s">
        <v>34</v>
      </c>
      <c r="K800" s="497" t="s">
        <v>34</v>
      </c>
      <c r="L800" s="497" t="s">
        <v>34</v>
      </c>
      <c r="M800" s="497" t="s">
        <v>34</v>
      </c>
      <c r="N800" s="496" t="s">
        <v>34</v>
      </c>
      <c r="O800" s="496" t="s">
        <v>34</v>
      </c>
    </row>
    <row r="801" spans="1:15" ht="25.5">
      <c r="A801" s="446">
        <f>MAX(A$1:A800)+1</f>
        <v>573</v>
      </c>
      <c r="B801" s="457" t="s">
        <v>241</v>
      </c>
      <c r="C801" s="432" t="s">
        <v>2002</v>
      </c>
      <c r="D801" s="429">
        <v>0.54166666666666663</v>
      </c>
      <c r="E801" s="429">
        <v>0.65208333333333335</v>
      </c>
      <c r="F801" s="429">
        <f t="shared" si="16"/>
        <v>0.11041666666666672</v>
      </c>
      <c r="G801" s="416" t="s">
        <v>2024</v>
      </c>
      <c r="H801" s="416" t="s">
        <v>2025</v>
      </c>
      <c r="I801" s="496" t="s">
        <v>34</v>
      </c>
      <c r="J801" s="496" t="s">
        <v>34</v>
      </c>
      <c r="K801" s="497" t="s">
        <v>34</v>
      </c>
      <c r="L801" s="497" t="s">
        <v>34</v>
      </c>
      <c r="M801" s="497" t="s">
        <v>34</v>
      </c>
      <c r="N801" s="496" t="s">
        <v>34</v>
      </c>
      <c r="O801" s="496" t="s">
        <v>34</v>
      </c>
    </row>
    <row r="802" spans="1:15" ht="51">
      <c r="A802" s="446">
        <f>MAX(A$1:A801)+1</f>
        <v>574</v>
      </c>
      <c r="B802" s="457" t="s">
        <v>83</v>
      </c>
      <c r="C802" s="432" t="s">
        <v>2002</v>
      </c>
      <c r="D802" s="429">
        <v>0.6020833333333333</v>
      </c>
      <c r="E802" s="429" t="s">
        <v>2026</v>
      </c>
      <c r="F802" s="429">
        <v>0.97152777777777777</v>
      </c>
      <c r="G802" s="432" t="s">
        <v>1677</v>
      </c>
      <c r="H802" s="416" t="s">
        <v>2027</v>
      </c>
      <c r="I802" s="496" t="s">
        <v>34</v>
      </c>
      <c r="J802" s="496" t="s">
        <v>34</v>
      </c>
      <c r="K802" s="497" t="s">
        <v>34</v>
      </c>
      <c r="L802" s="497" t="s">
        <v>34</v>
      </c>
      <c r="M802" s="497" t="s">
        <v>34</v>
      </c>
      <c r="N802" s="416" t="s">
        <v>2028</v>
      </c>
      <c r="O802" s="496" t="s">
        <v>34</v>
      </c>
    </row>
    <row r="803" spans="1:15" ht="30">
      <c r="A803" s="446">
        <f>MAX(A$1:A802)+1</f>
        <v>575</v>
      </c>
      <c r="B803" s="457" t="s">
        <v>88</v>
      </c>
      <c r="C803" s="432" t="s">
        <v>2002</v>
      </c>
      <c r="D803" s="429">
        <v>0.61041666666666672</v>
      </c>
      <c r="E803" s="429">
        <v>0.74236111111111114</v>
      </c>
      <c r="F803" s="429">
        <f t="shared" si="16"/>
        <v>0.13194444444444442</v>
      </c>
      <c r="G803" s="416" t="s">
        <v>2029</v>
      </c>
      <c r="H803" s="435" t="s">
        <v>2030</v>
      </c>
      <c r="I803" s="496" t="s">
        <v>34</v>
      </c>
      <c r="J803" s="496" t="s">
        <v>34</v>
      </c>
      <c r="K803" s="497" t="s">
        <v>34</v>
      </c>
      <c r="L803" s="497" t="s">
        <v>34</v>
      </c>
      <c r="M803" s="497" t="s">
        <v>34</v>
      </c>
      <c r="N803" s="496" t="s">
        <v>34</v>
      </c>
      <c r="O803" s="496" t="s">
        <v>34</v>
      </c>
    </row>
    <row r="804" spans="1:15" ht="38.25">
      <c r="A804" s="446">
        <f>MAX(A$1:A803)+1</f>
        <v>576</v>
      </c>
      <c r="B804" s="457" t="s">
        <v>287</v>
      </c>
      <c r="C804" s="432" t="s">
        <v>2002</v>
      </c>
      <c r="D804" s="429">
        <v>0.61111111111111105</v>
      </c>
      <c r="E804" s="429">
        <v>0.62013888888888891</v>
      </c>
      <c r="F804" s="429">
        <f t="shared" si="16"/>
        <v>9.0277777777778567E-3</v>
      </c>
      <c r="G804" s="416" t="s">
        <v>925</v>
      </c>
      <c r="H804" s="416" t="s">
        <v>2031</v>
      </c>
      <c r="I804" s="496" t="s">
        <v>34</v>
      </c>
      <c r="J804" s="496" t="s">
        <v>34</v>
      </c>
      <c r="K804" s="497" t="s">
        <v>34</v>
      </c>
      <c r="L804" s="497" t="s">
        <v>34</v>
      </c>
      <c r="M804" s="497" t="s">
        <v>34</v>
      </c>
      <c r="N804" s="496" t="s">
        <v>34</v>
      </c>
      <c r="O804" s="496" t="s">
        <v>34</v>
      </c>
    </row>
    <row r="805" spans="1:15" ht="25.5">
      <c r="A805" s="541">
        <f>MAX(A$1:A804)+1</f>
        <v>577</v>
      </c>
      <c r="B805" s="543" t="s">
        <v>240</v>
      </c>
      <c r="C805" s="545" t="s">
        <v>2002</v>
      </c>
      <c r="D805" s="547">
        <v>0.61597222222222225</v>
      </c>
      <c r="E805" s="436">
        <v>0.62847222222222221</v>
      </c>
      <c r="F805" s="429">
        <f>E805-D805</f>
        <v>1.2499999999999956E-2</v>
      </c>
      <c r="G805" s="416" t="s">
        <v>2032</v>
      </c>
      <c r="H805" s="416" t="s">
        <v>2033</v>
      </c>
      <c r="I805" s="564" t="s">
        <v>375</v>
      </c>
      <c r="J805" s="537">
        <v>1.2499999999999999E-2</v>
      </c>
      <c r="K805" s="538" t="s">
        <v>34</v>
      </c>
      <c r="L805" s="538" t="s">
        <v>34</v>
      </c>
      <c r="M805" s="540">
        <v>5.6423179166666662E-3</v>
      </c>
      <c r="N805" s="550" t="s">
        <v>676</v>
      </c>
      <c r="O805" s="535" t="s">
        <v>34</v>
      </c>
    </row>
    <row r="806" spans="1:15" ht="51">
      <c r="A806" s="542"/>
      <c r="B806" s="544"/>
      <c r="C806" s="546"/>
      <c r="D806" s="548"/>
      <c r="E806" s="429">
        <v>0.64374999999999993</v>
      </c>
      <c r="F806" s="429">
        <f>E806-D805</f>
        <v>2.7777777777777679E-2</v>
      </c>
      <c r="G806" s="416" t="s">
        <v>1660</v>
      </c>
      <c r="H806" s="416" t="s">
        <v>2034</v>
      </c>
      <c r="I806" s="565"/>
      <c r="J806" s="556"/>
      <c r="K806" s="539"/>
      <c r="L806" s="539"/>
      <c r="M806" s="539"/>
      <c r="N806" s="536"/>
      <c r="O806" s="536"/>
    </row>
    <row r="807" spans="1:15" ht="25.5">
      <c r="A807" s="541">
        <f>MAX(A$1:A806)+1</f>
        <v>578</v>
      </c>
      <c r="B807" s="543" t="s">
        <v>240</v>
      </c>
      <c r="C807" s="545" t="s">
        <v>2002</v>
      </c>
      <c r="D807" s="547">
        <v>0.63194444444444442</v>
      </c>
      <c r="E807" s="436">
        <v>0.63750000000000007</v>
      </c>
      <c r="F807" s="429">
        <f>E807-D807</f>
        <v>5.5555555555556468E-3</v>
      </c>
      <c r="G807" s="416" t="s">
        <v>672</v>
      </c>
      <c r="H807" s="416" t="s">
        <v>2035</v>
      </c>
      <c r="I807" s="550" t="s">
        <v>2036</v>
      </c>
      <c r="J807" s="537" t="s">
        <v>2037</v>
      </c>
      <c r="K807" s="538" t="s">
        <v>34</v>
      </c>
      <c r="L807" s="538" t="s">
        <v>34</v>
      </c>
      <c r="M807" s="540">
        <v>1.7412455208333334E-2</v>
      </c>
      <c r="N807" s="550" t="s">
        <v>2038</v>
      </c>
      <c r="O807" s="535" t="s">
        <v>34</v>
      </c>
    </row>
    <row r="808" spans="1:15" ht="51">
      <c r="A808" s="549"/>
      <c r="B808" s="557"/>
      <c r="C808" s="562"/>
      <c r="D808" s="548"/>
      <c r="E808" s="429">
        <v>0.70486111111111116</v>
      </c>
      <c r="F808" s="429">
        <f>E808-D807</f>
        <v>7.2916666666666741E-2</v>
      </c>
      <c r="G808" s="416" t="s">
        <v>2039</v>
      </c>
      <c r="H808" s="416" t="s">
        <v>2040</v>
      </c>
      <c r="I808" s="551"/>
      <c r="J808" s="555"/>
      <c r="K808" s="558"/>
      <c r="L808" s="558"/>
      <c r="M808" s="558"/>
      <c r="N808" s="551"/>
      <c r="O808" s="551"/>
    </row>
    <row r="809" spans="1:15" ht="25.5">
      <c r="A809" s="549"/>
      <c r="B809" s="557"/>
      <c r="C809" s="562"/>
      <c r="D809" s="537">
        <v>0.65138888888888891</v>
      </c>
      <c r="E809" s="436">
        <v>0.66180555555555554</v>
      </c>
      <c r="F809" s="429">
        <f>E809-D809</f>
        <v>1.041666666666663E-2</v>
      </c>
      <c r="G809" s="416" t="s">
        <v>672</v>
      </c>
      <c r="H809" s="416" t="s">
        <v>2041</v>
      </c>
      <c r="I809" s="551"/>
      <c r="J809" s="555"/>
      <c r="K809" s="558"/>
      <c r="L809" s="558"/>
      <c r="M809" s="558"/>
      <c r="N809" s="551"/>
      <c r="O809" s="551"/>
    </row>
    <row r="810" spans="1:15" ht="51">
      <c r="A810" s="542"/>
      <c r="B810" s="544"/>
      <c r="C810" s="546"/>
      <c r="D810" s="556"/>
      <c r="E810" s="429">
        <v>0.67569444444444438</v>
      </c>
      <c r="F810" s="429">
        <f>E810-D809</f>
        <v>2.4305555555555469E-2</v>
      </c>
      <c r="G810" s="416" t="s">
        <v>2042</v>
      </c>
      <c r="H810" s="416" t="s">
        <v>2043</v>
      </c>
      <c r="I810" s="536"/>
      <c r="J810" s="556"/>
      <c r="K810" s="539"/>
      <c r="L810" s="539"/>
      <c r="M810" s="539"/>
      <c r="N810" s="536"/>
      <c r="O810" s="536"/>
    </row>
    <row r="811" spans="1:15" ht="25.5">
      <c r="A811" s="446">
        <f>MAX(A$1:A810)+1</f>
        <v>579</v>
      </c>
      <c r="B811" s="416" t="s">
        <v>271</v>
      </c>
      <c r="C811" s="432" t="s">
        <v>2002</v>
      </c>
      <c r="D811" s="429">
        <v>0.64374999999999993</v>
      </c>
      <c r="E811" s="429">
        <v>0.6972222222222223</v>
      </c>
      <c r="F811" s="429">
        <f>E811-D811</f>
        <v>5.3472222222222365E-2</v>
      </c>
      <c r="G811" s="416" t="s">
        <v>1686</v>
      </c>
      <c r="H811" s="416" t="s">
        <v>2044</v>
      </c>
      <c r="I811" s="416" t="s">
        <v>1687</v>
      </c>
      <c r="J811" s="429">
        <v>5.347222222222222E-2</v>
      </c>
      <c r="K811" s="497" t="s">
        <v>34</v>
      </c>
      <c r="L811" s="497" t="s">
        <v>34</v>
      </c>
      <c r="M811" s="431">
        <v>4.0137194675925929E-3</v>
      </c>
      <c r="N811" s="496" t="s">
        <v>34</v>
      </c>
      <c r="O811" s="496" t="s">
        <v>34</v>
      </c>
    </row>
    <row r="812" spans="1:15" ht="30">
      <c r="A812" s="446">
        <f>MAX(A$1:A811)+1</f>
        <v>580</v>
      </c>
      <c r="B812" s="457" t="s">
        <v>372</v>
      </c>
      <c r="C812" s="448" t="s">
        <v>2002</v>
      </c>
      <c r="D812" s="429">
        <v>0.71736111111111101</v>
      </c>
      <c r="E812" s="429">
        <v>0.71944444444444444</v>
      </c>
      <c r="F812" s="429">
        <f t="shared" si="16"/>
        <v>2.083333333333437E-3</v>
      </c>
      <c r="G812" s="416" t="s">
        <v>1431</v>
      </c>
      <c r="H812" s="416" t="s">
        <v>2045</v>
      </c>
      <c r="I812" s="457" t="s">
        <v>1433</v>
      </c>
      <c r="J812" s="429">
        <v>2.0833333333333333E-3</v>
      </c>
      <c r="K812" s="497" t="s">
        <v>34</v>
      </c>
      <c r="L812" s="497" t="s">
        <v>34</v>
      </c>
      <c r="M812" s="431">
        <v>9.4001687500000009E-4</v>
      </c>
      <c r="N812" s="496" t="s">
        <v>34</v>
      </c>
      <c r="O812" s="496" t="s">
        <v>34</v>
      </c>
    </row>
    <row r="813" spans="1:15" ht="63.75">
      <c r="A813" s="446">
        <f>MAX(A$1:A812)+1</f>
        <v>581</v>
      </c>
      <c r="B813" s="457" t="s">
        <v>83</v>
      </c>
      <c r="C813" s="432" t="s">
        <v>2002</v>
      </c>
      <c r="D813" s="429">
        <v>0.71944444444444444</v>
      </c>
      <c r="E813" s="429">
        <v>0.71944444444444444</v>
      </c>
      <c r="F813" s="429">
        <f t="shared" si="16"/>
        <v>0</v>
      </c>
      <c r="G813" s="432" t="s">
        <v>1058</v>
      </c>
      <c r="H813" s="416" t="s">
        <v>2046</v>
      </c>
      <c r="I813" s="496" t="s">
        <v>34</v>
      </c>
      <c r="J813" s="496" t="s">
        <v>34</v>
      </c>
      <c r="K813" s="497" t="s">
        <v>34</v>
      </c>
      <c r="L813" s="497" t="s">
        <v>34</v>
      </c>
      <c r="M813" s="497" t="s">
        <v>34</v>
      </c>
      <c r="N813" s="496" t="s">
        <v>34</v>
      </c>
      <c r="O813" s="496" t="s">
        <v>34</v>
      </c>
    </row>
    <row r="814" spans="1:15" ht="25.5">
      <c r="A814" s="446">
        <f>MAX(A$1:A813)+1</f>
        <v>582</v>
      </c>
      <c r="B814" s="457" t="s">
        <v>270</v>
      </c>
      <c r="C814" s="448" t="s">
        <v>2002</v>
      </c>
      <c r="D814" s="429">
        <v>0.71944444444444444</v>
      </c>
      <c r="E814" s="429">
        <v>0.71944444444444444</v>
      </c>
      <c r="F814" s="429">
        <f t="shared" si="16"/>
        <v>0</v>
      </c>
      <c r="G814" s="416" t="s">
        <v>872</v>
      </c>
      <c r="H814" s="416" t="s">
        <v>2047</v>
      </c>
      <c r="I814" s="496" t="s">
        <v>34</v>
      </c>
      <c r="J814" s="496" t="s">
        <v>34</v>
      </c>
      <c r="K814" s="497" t="s">
        <v>34</v>
      </c>
      <c r="L814" s="497" t="s">
        <v>34</v>
      </c>
      <c r="M814" s="497" t="s">
        <v>34</v>
      </c>
      <c r="N814" s="496" t="s">
        <v>34</v>
      </c>
      <c r="O814" s="496" t="s">
        <v>34</v>
      </c>
    </row>
    <row r="815" spans="1:15" ht="25.5">
      <c r="A815" s="446">
        <f>MAX(A$1:A814)+1</f>
        <v>583</v>
      </c>
      <c r="B815" s="457" t="s">
        <v>82</v>
      </c>
      <c r="C815" s="448" t="s">
        <v>2002</v>
      </c>
      <c r="D815" s="429">
        <v>0.72291666666666676</v>
      </c>
      <c r="E815" s="448" t="s">
        <v>2048</v>
      </c>
      <c r="F815" s="436">
        <v>0.81388888888888899</v>
      </c>
      <c r="G815" s="416" t="s">
        <v>1417</v>
      </c>
      <c r="H815" s="416" t="s">
        <v>2049</v>
      </c>
      <c r="I815" s="496" t="s">
        <v>34</v>
      </c>
      <c r="J815" s="496" t="s">
        <v>34</v>
      </c>
      <c r="K815" s="497" t="s">
        <v>34</v>
      </c>
      <c r="L815" s="497" t="s">
        <v>34</v>
      </c>
      <c r="M815" s="497" t="s">
        <v>34</v>
      </c>
      <c r="N815" s="496" t="s">
        <v>34</v>
      </c>
      <c r="O815" s="496" t="s">
        <v>34</v>
      </c>
    </row>
    <row r="816" spans="1:15" ht="15">
      <c r="A816" s="446">
        <f>MAX(A$1:A815)+1</f>
        <v>584</v>
      </c>
      <c r="B816" s="457" t="s">
        <v>908</v>
      </c>
      <c r="C816" s="432" t="s">
        <v>2050</v>
      </c>
      <c r="D816" s="429">
        <v>7.9861111111111105E-2</v>
      </c>
      <c r="E816" s="429">
        <v>9.8611111111111108E-2</v>
      </c>
      <c r="F816" s="429">
        <f t="shared" si="16"/>
        <v>1.8750000000000003E-2</v>
      </c>
      <c r="G816" s="416" t="s">
        <v>1786</v>
      </c>
      <c r="H816" s="416" t="s">
        <v>1144</v>
      </c>
      <c r="I816" s="496" t="s">
        <v>34</v>
      </c>
      <c r="J816" s="496" t="s">
        <v>34</v>
      </c>
      <c r="K816" s="497" t="s">
        <v>34</v>
      </c>
      <c r="L816" s="497" t="s">
        <v>34</v>
      </c>
      <c r="M816" s="497" t="s">
        <v>34</v>
      </c>
      <c r="N816" s="496" t="s">
        <v>34</v>
      </c>
      <c r="O816" s="496" t="s">
        <v>34</v>
      </c>
    </row>
    <row r="817" spans="1:15" ht="30">
      <c r="A817" s="446">
        <f>MAX(A$1:A816)+1</f>
        <v>585</v>
      </c>
      <c r="B817" s="457" t="s">
        <v>2051</v>
      </c>
      <c r="C817" s="432" t="s">
        <v>2050</v>
      </c>
      <c r="D817" s="429">
        <v>0.1388888888888889</v>
      </c>
      <c r="E817" s="429">
        <v>0.5083333333333333</v>
      </c>
      <c r="F817" s="429">
        <f t="shared" si="16"/>
        <v>0.36944444444444441</v>
      </c>
      <c r="G817" s="480" t="s">
        <v>2052</v>
      </c>
      <c r="H817" s="416" t="s">
        <v>2053</v>
      </c>
      <c r="I817" s="496" t="s">
        <v>34</v>
      </c>
      <c r="J817" s="496" t="s">
        <v>34</v>
      </c>
      <c r="K817" s="497" t="s">
        <v>34</v>
      </c>
      <c r="L817" s="497" t="s">
        <v>34</v>
      </c>
      <c r="M817" s="497" t="s">
        <v>34</v>
      </c>
      <c r="N817" s="496" t="s">
        <v>34</v>
      </c>
      <c r="O817" s="496" t="s">
        <v>34</v>
      </c>
    </row>
    <row r="818" spans="1:15" ht="15">
      <c r="A818" s="446">
        <f>MAX(A$1:A817)+1</f>
        <v>586</v>
      </c>
      <c r="B818" s="457" t="s">
        <v>908</v>
      </c>
      <c r="C818" s="432" t="s">
        <v>2050</v>
      </c>
      <c r="D818" s="429">
        <v>0.15555555555555556</v>
      </c>
      <c r="E818" s="429">
        <v>0.44791666666666669</v>
      </c>
      <c r="F818" s="429">
        <f t="shared" si="16"/>
        <v>0.29236111111111113</v>
      </c>
      <c r="G818" s="416" t="s">
        <v>1786</v>
      </c>
      <c r="H818" s="416" t="s">
        <v>1144</v>
      </c>
      <c r="I818" s="496" t="s">
        <v>34</v>
      </c>
      <c r="J818" s="496" t="s">
        <v>34</v>
      </c>
      <c r="K818" s="497" t="s">
        <v>34</v>
      </c>
      <c r="L818" s="497" t="s">
        <v>34</v>
      </c>
      <c r="M818" s="497" t="s">
        <v>34</v>
      </c>
      <c r="N818" s="496" t="s">
        <v>34</v>
      </c>
      <c r="O818" s="496" t="s">
        <v>34</v>
      </c>
    </row>
    <row r="819" spans="1:15" ht="25.5">
      <c r="A819" s="446">
        <f>MAX(A$1:A818)+1</f>
        <v>587</v>
      </c>
      <c r="B819" s="457" t="s">
        <v>837</v>
      </c>
      <c r="C819" s="432" t="s">
        <v>2050</v>
      </c>
      <c r="D819" s="429">
        <v>0.46111111111111108</v>
      </c>
      <c r="E819" s="429">
        <v>0.46736111111111112</v>
      </c>
      <c r="F819" s="429">
        <f t="shared" si="16"/>
        <v>6.2500000000000333E-3</v>
      </c>
      <c r="G819" s="416" t="s">
        <v>2054</v>
      </c>
      <c r="H819" s="416" t="s">
        <v>1445</v>
      </c>
      <c r="I819" s="416" t="s">
        <v>1081</v>
      </c>
      <c r="J819" s="429">
        <v>6.2499999999999995E-3</v>
      </c>
      <c r="K819" s="497" t="s">
        <v>34</v>
      </c>
      <c r="L819" s="497" t="s">
        <v>34</v>
      </c>
      <c r="M819" s="431">
        <v>1.7524374999999999E-3</v>
      </c>
      <c r="N819" s="496" t="s">
        <v>34</v>
      </c>
      <c r="O819" s="496" t="s">
        <v>34</v>
      </c>
    </row>
    <row r="820" spans="1:15" ht="15">
      <c r="A820" s="446">
        <f>MAX(A$1:A819)+1</f>
        <v>588</v>
      </c>
      <c r="B820" s="457" t="s">
        <v>908</v>
      </c>
      <c r="C820" s="432" t="s">
        <v>2050</v>
      </c>
      <c r="D820" s="429">
        <v>0.5180555555555556</v>
      </c>
      <c r="E820" s="429">
        <v>0.5395833333333333</v>
      </c>
      <c r="F820" s="429">
        <f t="shared" si="16"/>
        <v>2.1527777777777701E-2</v>
      </c>
      <c r="G820" s="416" t="s">
        <v>1786</v>
      </c>
      <c r="H820" s="416" t="s">
        <v>1144</v>
      </c>
      <c r="I820" s="457" t="s">
        <v>908</v>
      </c>
      <c r="J820" s="429">
        <v>2.1527777777777781E-2</v>
      </c>
      <c r="K820" s="497" t="s">
        <v>34</v>
      </c>
      <c r="L820" s="497" t="s">
        <v>34</v>
      </c>
      <c r="M820" s="431">
        <v>3.7490632175925923E-3</v>
      </c>
      <c r="N820" s="496" t="s">
        <v>34</v>
      </c>
      <c r="O820" s="496" t="s">
        <v>34</v>
      </c>
    </row>
    <row r="821" spans="1:15" ht="90">
      <c r="A821" s="459">
        <f>MAX(A$1:A820)+1</f>
        <v>589</v>
      </c>
      <c r="B821" s="435" t="s">
        <v>297</v>
      </c>
      <c r="C821" s="460" t="s">
        <v>2050</v>
      </c>
      <c r="D821" s="489">
        <v>0.5395833333333333</v>
      </c>
      <c r="E821" s="489">
        <v>0.5395833333333333</v>
      </c>
      <c r="F821" s="436">
        <f t="shared" si="16"/>
        <v>0</v>
      </c>
      <c r="G821" s="435" t="s">
        <v>2055</v>
      </c>
      <c r="H821" s="435" t="s">
        <v>2056</v>
      </c>
      <c r="I821" s="499" t="s">
        <v>34</v>
      </c>
      <c r="J821" s="499" t="s">
        <v>34</v>
      </c>
      <c r="K821" s="497" t="s">
        <v>34</v>
      </c>
      <c r="L821" s="497" t="s">
        <v>34</v>
      </c>
      <c r="M821" s="497" t="s">
        <v>34</v>
      </c>
      <c r="N821" s="435" t="s">
        <v>1875</v>
      </c>
      <c r="O821" s="499" t="s">
        <v>34</v>
      </c>
    </row>
    <row r="822" spans="1:15" ht="25.5">
      <c r="A822" s="446">
        <f>MAX(A$1:A821)+1</f>
        <v>590</v>
      </c>
      <c r="B822" s="457" t="s">
        <v>372</v>
      </c>
      <c r="C822" s="448" t="s">
        <v>2050</v>
      </c>
      <c r="D822" s="429">
        <v>0.57986111111111105</v>
      </c>
      <c r="E822" s="429">
        <v>0.58194444444444449</v>
      </c>
      <c r="F822" s="429">
        <f t="shared" si="16"/>
        <v>2.083333333333437E-3</v>
      </c>
      <c r="G822" s="416" t="s">
        <v>1751</v>
      </c>
      <c r="H822" s="416" t="s">
        <v>835</v>
      </c>
      <c r="I822" s="416" t="s">
        <v>666</v>
      </c>
      <c r="J822" s="429">
        <v>2.0833333333333333E-3</v>
      </c>
      <c r="K822" s="497" t="s">
        <v>34</v>
      </c>
      <c r="L822" s="497" t="s">
        <v>34</v>
      </c>
      <c r="M822" s="431">
        <v>1.7536270833333332E-4</v>
      </c>
      <c r="N822" s="496" t="s">
        <v>34</v>
      </c>
      <c r="O822" s="496" t="s">
        <v>34</v>
      </c>
    </row>
    <row r="823" spans="1:15" ht="30">
      <c r="A823" s="446">
        <f>MAX(A$1:A822)+1</f>
        <v>591</v>
      </c>
      <c r="B823" s="457" t="s">
        <v>573</v>
      </c>
      <c r="C823" s="432" t="s">
        <v>2050</v>
      </c>
      <c r="D823" s="429">
        <v>0.59583333333333333</v>
      </c>
      <c r="E823" s="429">
        <v>0.62152777777777779</v>
      </c>
      <c r="F823" s="429">
        <f t="shared" si="16"/>
        <v>2.5694444444444464E-2</v>
      </c>
      <c r="G823" s="480" t="s">
        <v>2057</v>
      </c>
      <c r="H823" s="480" t="s">
        <v>2058</v>
      </c>
      <c r="I823" s="416" t="s">
        <v>2059</v>
      </c>
      <c r="J823" s="429">
        <v>2.5694444444444447E-2</v>
      </c>
      <c r="K823" s="497" t="s">
        <v>34</v>
      </c>
      <c r="L823" s="497" t="s">
        <v>34</v>
      </c>
      <c r="M823" s="431">
        <v>8.8952111111111117E-3</v>
      </c>
      <c r="N823" s="496" t="s">
        <v>34</v>
      </c>
      <c r="O823" s="496" t="s">
        <v>34</v>
      </c>
    </row>
    <row r="824" spans="1:15" ht="51">
      <c r="A824" s="446">
        <f>MAX(A$1:A823)+1</f>
        <v>592</v>
      </c>
      <c r="B824" s="457" t="s">
        <v>1311</v>
      </c>
      <c r="C824" s="432" t="s">
        <v>2050</v>
      </c>
      <c r="D824" s="429">
        <v>0.59583333333333333</v>
      </c>
      <c r="E824" s="429">
        <v>0.59583333333333333</v>
      </c>
      <c r="F824" s="429">
        <f t="shared" si="16"/>
        <v>0</v>
      </c>
      <c r="G824" s="416" t="s">
        <v>2060</v>
      </c>
      <c r="H824" s="416" t="s">
        <v>2061</v>
      </c>
      <c r="I824" s="496" t="s">
        <v>34</v>
      </c>
      <c r="J824" s="496" t="s">
        <v>34</v>
      </c>
      <c r="K824" s="497" t="s">
        <v>34</v>
      </c>
      <c r="L824" s="497" t="s">
        <v>34</v>
      </c>
      <c r="M824" s="497" t="s">
        <v>34</v>
      </c>
      <c r="N824" s="496" t="s">
        <v>34</v>
      </c>
      <c r="O824" s="496" t="s">
        <v>34</v>
      </c>
    </row>
    <row r="825" spans="1:15" ht="76.5">
      <c r="A825" s="446">
        <f>MAX(A$1:A824)+1</f>
        <v>593</v>
      </c>
      <c r="B825" s="457" t="s">
        <v>280</v>
      </c>
      <c r="C825" s="432" t="s">
        <v>2050</v>
      </c>
      <c r="D825" s="429">
        <v>0.60416666666666663</v>
      </c>
      <c r="E825" s="429">
        <v>0.60416666666666663</v>
      </c>
      <c r="F825" s="429">
        <f t="shared" si="16"/>
        <v>0</v>
      </c>
      <c r="G825" s="416" t="s">
        <v>902</v>
      </c>
      <c r="H825" s="437" t="s">
        <v>2062</v>
      </c>
      <c r="I825" s="496" t="s">
        <v>34</v>
      </c>
      <c r="J825" s="496" t="s">
        <v>34</v>
      </c>
      <c r="K825" s="497" t="s">
        <v>34</v>
      </c>
      <c r="L825" s="497" t="s">
        <v>34</v>
      </c>
      <c r="M825" s="497" t="s">
        <v>34</v>
      </c>
      <c r="N825" s="496" t="s">
        <v>34</v>
      </c>
      <c r="O825" s="496" t="s">
        <v>34</v>
      </c>
    </row>
    <row r="826" spans="1:15" ht="51">
      <c r="A826" s="446">
        <f>MAX(A$1:A825)+1</f>
        <v>594</v>
      </c>
      <c r="B826" s="457" t="s">
        <v>83</v>
      </c>
      <c r="C826" s="432" t="s">
        <v>2050</v>
      </c>
      <c r="D826" s="429">
        <v>0.60972222222222217</v>
      </c>
      <c r="E826" s="429">
        <v>0.60972222222222217</v>
      </c>
      <c r="F826" s="429">
        <f t="shared" si="16"/>
        <v>0</v>
      </c>
      <c r="G826" s="432" t="s">
        <v>2063</v>
      </c>
      <c r="H826" s="416" t="s">
        <v>2064</v>
      </c>
      <c r="I826" s="496" t="s">
        <v>34</v>
      </c>
      <c r="J826" s="496" t="s">
        <v>34</v>
      </c>
      <c r="K826" s="497" t="s">
        <v>34</v>
      </c>
      <c r="L826" s="497" t="s">
        <v>34</v>
      </c>
      <c r="M826" s="497" t="s">
        <v>34</v>
      </c>
      <c r="N826" s="416" t="s">
        <v>2065</v>
      </c>
      <c r="O826" s="496" t="s">
        <v>34</v>
      </c>
    </row>
    <row r="827" spans="1:15" ht="38.25">
      <c r="A827" s="541">
        <f>MAX(A$1:A826)+1</f>
        <v>595</v>
      </c>
      <c r="B827" s="543" t="s">
        <v>797</v>
      </c>
      <c r="C827" s="545" t="s">
        <v>2050</v>
      </c>
      <c r="D827" s="547">
        <v>0.61319444444444449</v>
      </c>
      <c r="E827" s="436">
        <v>0.62083333333333335</v>
      </c>
      <c r="F827" s="436">
        <f t="shared" si="16"/>
        <v>7.6388888888888618E-3</v>
      </c>
      <c r="G827" s="416" t="s">
        <v>798</v>
      </c>
      <c r="H827" s="416" t="s">
        <v>2066</v>
      </c>
      <c r="I827" s="535" t="s">
        <v>34</v>
      </c>
      <c r="J827" s="535" t="s">
        <v>34</v>
      </c>
      <c r="K827" s="538" t="s">
        <v>34</v>
      </c>
      <c r="L827" s="538" t="s">
        <v>34</v>
      </c>
      <c r="M827" s="538" t="s">
        <v>34</v>
      </c>
      <c r="N827" s="535" t="s">
        <v>34</v>
      </c>
      <c r="O827" s="535" t="s">
        <v>34</v>
      </c>
    </row>
    <row r="828" spans="1:15" ht="51">
      <c r="A828" s="542"/>
      <c r="B828" s="544"/>
      <c r="C828" s="546"/>
      <c r="D828" s="548"/>
      <c r="E828" s="436">
        <v>0.61319444444444449</v>
      </c>
      <c r="F828" s="436">
        <f>E828-D827</f>
        <v>0</v>
      </c>
      <c r="G828" s="416" t="s">
        <v>1814</v>
      </c>
      <c r="H828" s="416" t="s">
        <v>2067</v>
      </c>
      <c r="I828" s="536"/>
      <c r="J828" s="536"/>
      <c r="K828" s="539"/>
      <c r="L828" s="539"/>
      <c r="M828" s="539"/>
      <c r="N828" s="536"/>
      <c r="O828" s="536"/>
    </row>
    <row r="829" spans="1:15" ht="76.5">
      <c r="A829" s="541">
        <f>MAX(A$1:A828)+1</f>
        <v>596</v>
      </c>
      <c r="B829" s="543" t="s">
        <v>83</v>
      </c>
      <c r="C829" s="545" t="s">
        <v>2050</v>
      </c>
      <c r="D829" s="537">
        <v>0.61736111111111114</v>
      </c>
      <c r="E829" s="429">
        <v>0.70347222222222217</v>
      </c>
      <c r="F829" s="429">
        <f t="shared" si="16"/>
        <v>8.6111111111111027E-2</v>
      </c>
      <c r="G829" s="432" t="s">
        <v>2068</v>
      </c>
      <c r="H829" s="416" t="s">
        <v>2069</v>
      </c>
      <c r="I829" s="535" t="s">
        <v>34</v>
      </c>
      <c r="J829" s="535" t="s">
        <v>34</v>
      </c>
      <c r="K829" s="538" t="s">
        <v>34</v>
      </c>
      <c r="L829" s="538" t="s">
        <v>34</v>
      </c>
      <c r="M829" s="538" t="s">
        <v>34</v>
      </c>
      <c r="N829" s="550" t="s">
        <v>2065</v>
      </c>
      <c r="O829" s="535" t="s">
        <v>34</v>
      </c>
    </row>
    <row r="830" spans="1:15" ht="75.75" customHeight="1">
      <c r="A830" s="542"/>
      <c r="B830" s="544"/>
      <c r="C830" s="546"/>
      <c r="D830" s="556"/>
      <c r="E830" s="429">
        <v>0.70416666666666661</v>
      </c>
      <c r="F830" s="429">
        <f>E830-D829</f>
        <v>8.6805555555555469E-2</v>
      </c>
      <c r="G830" s="432" t="s">
        <v>2070</v>
      </c>
      <c r="H830" s="416" t="s">
        <v>2071</v>
      </c>
      <c r="I830" s="536"/>
      <c r="J830" s="536"/>
      <c r="K830" s="539"/>
      <c r="L830" s="539"/>
      <c r="M830" s="539"/>
      <c r="N830" s="536"/>
      <c r="O830" s="536"/>
    </row>
    <row r="831" spans="1:15" ht="140.25">
      <c r="A831" s="446">
        <f>MAX(A$1:A830)+1</f>
        <v>597</v>
      </c>
      <c r="B831" s="457" t="s">
        <v>277</v>
      </c>
      <c r="C831" s="432" t="s">
        <v>2050</v>
      </c>
      <c r="D831" s="429">
        <v>0.62916666666666665</v>
      </c>
      <c r="E831" s="429">
        <v>0.65208333333333335</v>
      </c>
      <c r="F831" s="429">
        <f t="shared" si="16"/>
        <v>2.2916666666666696E-2</v>
      </c>
      <c r="G831" s="416" t="s">
        <v>2072</v>
      </c>
      <c r="H831" s="416" t="s">
        <v>2073</v>
      </c>
      <c r="I831" s="496" t="s">
        <v>34</v>
      </c>
      <c r="J831" s="496" t="s">
        <v>34</v>
      </c>
      <c r="K831" s="497" t="s">
        <v>34</v>
      </c>
      <c r="L831" s="497" t="s">
        <v>34</v>
      </c>
      <c r="M831" s="497" t="s">
        <v>34</v>
      </c>
      <c r="N831" s="487" t="s">
        <v>1828</v>
      </c>
      <c r="O831" s="496" t="s">
        <v>34</v>
      </c>
    </row>
    <row r="832" spans="1:15" ht="15">
      <c r="A832" s="446">
        <f>MAX(A$1:A831)+1</f>
        <v>598</v>
      </c>
      <c r="B832" s="457" t="s">
        <v>270</v>
      </c>
      <c r="C832" s="448" t="s">
        <v>2050</v>
      </c>
      <c r="D832" s="429">
        <v>0.62916666666666665</v>
      </c>
      <c r="E832" s="429">
        <v>0.63402777777777775</v>
      </c>
      <c r="F832" s="429">
        <f t="shared" si="16"/>
        <v>4.8611111111110938E-3</v>
      </c>
      <c r="G832" s="416" t="s">
        <v>872</v>
      </c>
      <c r="H832" s="416" t="s">
        <v>2074</v>
      </c>
      <c r="I832" s="496" t="s">
        <v>34</v>
      </c>
      <c r="J832" s="496" t="s">
        <v>34</v>
      </c>
      <c r="K832" s="497" t="s">
        <v>34</v>
      </c>
      <c r="L832" s="497" t="s">
        <v>34</v>
      </c>
      <c r="M832" s="497" t="s">
        <v>34</v>
      </c>
      <c r="N832" s="496" t="s">
        <v>34</v>
      </c>
      <c r="O832" s="496" t="s">
        <v>34</v>
      </c>
    </row>
    <row r="833" spans="1:15" ht="89.25">
      <c r="A833" s="446">
        <f>MAX(A$1:A832)+1</f>
        <v>599</v>
      </c>
      <c r="B833" s="416" t="s">
        <v>294</v>
      </c>
      <c r="C833" s="432" t="s">
        <v>2050</v>
      </c>
      <c r="D833" s="429">
        <v>0.65347222222222223</v>
      </c>
      <c r="E833" s="429" t="s">
        <v>2075</v>
      </c>
      <c r="F833" s="429">
        <v>0.73263888888888884</v>
      </c>
      <c r="G833" s="416" t="s">
        <v>2076</v>
      </c>
      <c r="H833" s="416" t="s">
        <v>2077</v>
      </c>
      <c r="I833" s="496" t="s">
        <v>34</v>
      </c>
      <c r="J833" s="496" t="s">
        <v>34</v>
      </c>
      <c r="K833" s="497" t="s">
        <v>34</v>
      </c>
      <c r="L833" s="497" t="s">
        <v>34</v>
      </c>
      <c r="M833" s="497" t="s">
        <v>34</v>
      </c>
      <c r="N833" s="496" t="s">
        <v>34</v>
      </c>
      <c r="O833" s="496" t="s">
        <v>34</v>
      </c>
    </row>
    <row r="834" spans="1:15" ht="39" customHeight="1">
      <c r="A834" s="446">
        <f>MAX(A$1:A833)+1</f>
        <v>600</v>
      </c>
      <c r="B834" s="516" t="s">
        <v>1966</v>
      </c>
      <c r="C834" s="432" t="s">
        <v>2050</v>
      </c>
      <c r="D834" s="429">
        <v>0.68819444444444444</v>
      </c>
      <c r="E834" s="429">
        <v>0.71250000000000002</v>
      </c>
      <c r="F834" s="429">
        <f t="shared" si="16"/>
        <v>2.430555555555558E-2</v>
      </c>
      <c r="G834" s="416" t="s">
        <v>2078</v>
      </c>
      <c r="H834" s="416" t="s">
        <v>2079</v>
      </c>
      <c r="I834" s="457" t="s">
        <v>1969</v>
      </c>
      <c r="J834" s="429">
        <v>2.4305555555555556E-2</v>
      </c>
      <c r="K834" s="497" t="s">
        <v>34</v>
      </c>
      <c r="L834" s="497" t="s">
        <v>34</v>
      </c>
      <c r="M834" s="431">
        <v>1.1307074074074074E-2</v>
      </c>
      <c r="N834" s="496" t="s">
        <v>34</v>
      </c>
      <c r="O834" s="496" t="s">
        <v>34</v>
      </c>
    </row>
    <row r="835" spans="1:15" ht="25.5">
      <c r="A835" s="446">
        <f>MAX(A$1:A834)+1</f>
        <v>601</v>
      </c>
      <c r="B835" s="457" t="s">
        <v>361</v>
      </c>
      <c r="C835" s="432" t="s">
        <v>2050</v>
      </c>
      <c r="D835" s="429">
        <v>0.7583333333333333</v>
      </c>
      <c r="E835" s="429">
        <v>0.83680555555555547</v>
      </c>
      <c r="F835" s="429">
        <f t="shared" si="16"/>
        <v>7.8472222222222165E-2</v>
      </c>
      <c r="G835" s="416" t="s">
        <v>1806</v>
      </c>
      <c r="H835" s="416" t="s">
        <v>2080</v>
      </c>
      <c r="I835" s="496" t="s">
        <v>34</v>
      </c>
      <c r="J835" s="496" t="s">
        <v>34</v>
      </c>
      <c r="K835" s="497" t="s">
        <v>34</v>
      </c>
      <c r="L835" s="497" t="s">
        <v>34</v>
      </c>
      <c r="M835" s="497" t="s">
        <v>34</v>
      </c>
      <c r="N835" s="496" t="s">
        <v>34</v>
      </c>
      <c r="O835" s="496" t="s">
        <v>34</v>
      </c>
    </row>
    <row r="836" spans="1:15" ht="25.5">
      <c r="A836" s="446">
        <f>MAX(A$1:A835)+1</f>
        <v>602</v>
      </c>
      <c r="B836" s="457" t="s">
        <v>837</v>
      </c>
      <c r="C836" s="432" t="s">
        <v>2050</v>
      </c>
      <c r="D836" s="429">
        <v>0.76458333333333339</v>
      </c>
      <c r="E836" s="429">
        <v>0.76944444444444438</v>
      </c>
      <c r="F836" s="429">
        <f t="shared" si="16"/>
        <v>4.8611111111109828E-3</v>
      </c>
      <c r="G836" s="416" t="s">
        <v>2054</v>
      </c>
      <c r="H836" s="416" t="s">
        <v>1445</v>
      </c>
      <c r="I836" s="416" t="s">
        <v>1081</v>
      </c>
      <c r="J836" s="429">
        <v>4.8611111111111112E-3</v>
      </c>
      <c r="K836" s="497" t="s">
        <v>34</v>
      </c>
      <c r="L836" s="497" t="s">
        <v>34</v>
      </c>
      <c r="M836" s="431">
        <v>1.3630069444444445E-3</v>
      </c>
      <c r="N836" s="496" t="s">
        <v>34</v>
      </c>
      <c r="O836" s="496" t="s">
        <v>34</v>
      </c>
    </row>
    <row r="837" spans="1:15" ht="38.25">
      <c r="A837" s="446">
        <f>MAX(A$1:A836)+1</f>
        <v>603</v>
      </c>
      <c r="B837" s="457" t="s">
        <v>296</v>
      </c>
      <c r="C837" s="416" t="s">
        <v>2050</v>
      </c>
      <c r="D837" s="494">
        <v>0.76527777777777783</v>
      </c>
      <c r="E837" s="494">
        <v>0.76944444444444438</v>
      </c>
      <c r="F837" s="436">
        <f t="shared" si="16"/>
        <v>4.1666666666665408E-3</v>
      </c>
      <c r="G837" s="416" t="s">
        <v>2081</v>
      </c>
      <c r="H837" s="416" t="s">
        <v>2082</v>
      </c>
      <c r="I837" s="496" t="s">
        <v>34</v>
      </c>
      <c r="J837" s="496" t="s">
        <v>34</v>
      </c>
      <c r="K837" s="497" t="s">
        <v>34</v>
      </c>
      <c r="L837" s="497" t="s">
        <v>34</v>
      </c>
      <c r="M837" s="497" t="s">
        <v>34</v>
      </c>
      <c r="N837" s="496" t="s">
        <v>34</v>
      </c>
      <c r="O837" s="496" t="s">
        <v>34</v>
      </c>
    </row>
    <row r="838" spans="1:15" ht="38.25" customHeight="1">
      <c r="A838" s="446">
        <f>MAX(A$1:A837)+1</f>
        <v>604</v>
      </c>
      <c r="B838" s="457" t="s">
        <v>305</v>
      </c>
      <c r="C838" s="432" t="s">
        <v>2083</v>
      </c>
      <c r="D838" s="429">
        <v>0.16388888888888889</v>
      </c>
      <c r="E838" s="429">
        <v>0.17291666666666669</v>
      </c>
      <c r="F838" s="429">
        <f t="shared" ref="F838:F892" si="17">E838-D838</f>
        <v>9.0277777777778012E-3</v>
      </c>
      <c r="G838" s="416" t="s">
        <v>1356</v>
      </c>
      <c r="H838" s="416" t="s">
        <v>2084</v>
      </c>
      <c r="I838" s="416" t="s">
        <v>2085</v>
      </c>
      <c r="J838" s="429">
        <v>9.0277777777777787E-3</v>
      </c>
      <c r="K838" s="497" t="s">
        <v>34</v>
      </c>
      <c r="L838" s="497" t="s">
        <v>34</v>
      </c>
      <c r="M838" s="431">
        <v>5.3382396527777787E-3</v>
      </c>
      <c r="N838" s="496" t="s">
        <v>34</v>
      </c>
      <c r="O838" s="496" t="s">
        <v>34</v>
      </c>
    </row>
    <row r="839" spans="1:15" ht="90" customHeight="1">
      <c r="A839" s="446">
        <f>MAX(A$1:A838)+1</f>
        <v>605</v>
      </c>
      <c r="B839" s="457" t="s">
        <v>83</v>
      </c>
      <c r="C839" s="432" t="s">
        <v>2083</v>
      </c>
      <c r="D839" s="429">
        <v>0.56111111111111112</v>
      </c>
      <c r="E839" s="429">
        <v>0.79722222222222217</v>
      </c>
      <c r="F839" s="429">
        <f t="shared" si="17"/>
        <v>0.23611111111111105</v>
      </c>
      <c r="G839" s="432" t="s">
        <v>2086</v>
      </c>
      <c r="H839" s="416" t="s">
        <v>2087</v>
      </c>
      <c r="I839" s="496" t="s">
        <v>34</v>
      </c>
      <c r="J839" s="496" t="s">
        <v>34</v>
      </c>
      <c r="K839" s="497" t="s">
        <v>34</v>
      </c>
      <c r="L839" s="497" t="s">
        <v>34</v>
      </c>
      <c r="M839" s="497" t="s">
        <v>34</v>
      </c>
      <c r="N839" s="496" t="s">
        <v>34</v>
      </c>
      <c r="O839" s="496" t="s">
        <v>34</v>
      </c>
    </row>
    <row r="840" spans="1:15" ht="51">
      <c r="A840" s="446">
        <f>MAX(A$1:A839)+1</f>
        <v>606</v>
      </c>
      <c r="B840" s="457" t="s">
        <v>1311</v>
      </c>
      <c r="C840" s="432" t="s">
        <v>2083</v>
      </c>
      <c r="D840" s="429">
        <v>0.6166666666666667</v>
      </c>
      <c r="E840" s="429">
        <v>0.63263888888888886</v>
      </c>
      <c r="F840" s="429">
        <f t="shared" si="17"/>
        <v>1.5972222222222165E-2</v>
      </c>
      <c r="G840" s="416" t="s">
        <v>1741</v>
      </c>
      <c r="H840" s="416" t="s">
        <v>2088</v>
      </c>
      <c r="I840" s="496" t="s">
        <v>34</v>
      </c>
      <c r="J840" s="496" t="s">
        <v>34</v>
      </c>
      <c r="K840" s="497" t="s">
        <v>34</v>
      </c>
      <c r="L840" s="497" t="s">
        <v>34</v>
      </c>
      <c r="M840" s="497" t="s">
        <v>34</v>
      </c>
      <c r="N840" s="496" t="s">
        <v>34</v>
      </c>
      <c r="O840" s="496" t="s">
        <v>34</v>
      </c>
    </row>
    <row r="841" spans="1:15" ht="45">
      <c r="A841" s="446">
        <f>MAX(A$1:A840)+1</f>
        <v>607</v>
      </c>
      <c r="B841" s="457" t="s">
        <v>292</v>
      </c>
      <c r="C841" s="448" t="s">
        <v>2083</v>
      </c>
      <c r="D841" s="429">
        <v>0.64861111111111114</v>
      </c>
      <c r="E841" s="429">
        <v>0.67083333333333339</v>
      </c>
      <c r="F841" s="429">
        <f t="shared" si="17"/>
        <v>2.2222222222222254E-2</v>
      </c>
      <c r="G841" s="477" t="s">
        <v>2089</v>
      </c>
      <c r="H841" s="435" t="s">
        <v>2090</v>
      </c>
      <c r="I841" s="496" t="s">
        <v>34</v>
      </c>
      <c r="J841" s="496" t="s">
        <v>34</v>
      </c>
      <c r="K841" s="497" t="s">
        <v>34</v>
      </c>
      <c r="L841" s="497" t="s">
        <v>34</v>
      </c>
      <c r="M841" s="497" t="s">
        <v>34</v>
      </c>
      <c r="N841" s="496" t="s">
        <v>34</v>
      </c>
      <c r="O841" s="496" t="s">
        <v>34</v>
      </c>
    </row>
    <row r="842" spans="1:15" ht="30">
      <c r="A842" s="446">
        <f>MAX(A$1:A841)+1</f>
        <v>608</v>
      </c>
      <c r="B842" s="457" t="s">
        <v>288</v>
      </c>
      <c r="C842" s="432" t="s">
        <v>2083</v>
      </c>
      <c r="D842" s="429">
        <v>0.66805555555555562</v>
      </c>
      <c r="E842" s="429">
        <v>0.69097222222222221</v>
      </c>
      <c r="F842" s="429">
        <f t="shared" si="17"/>
        <v>2.2916666666666585E-2</v>
      </c>
      <c r="G842" s="416" t="s">
        <v>1744</v>
      </c>
      <c r="H842" s="435" t="s">
        <v>2091</v>
      </c>
      <c r="I842" s="496" t="s">
        <v>34</v>
      </c>
      <c r="J842" s="496" t="s">
        <v>34</v>
      </c>
      <c r="K842" s="497" t="s">
        <v>34</v>
      </c>
      <c r="L842" s="497" t="s">
        <v>34</v>
      </c>
      <c r="M842" s="497" t="s">
        <v>34</v>
      </c>
      <c r="N842" s="496" t="s">
        <v>34</v>
      </c>
      <c r="O842" s="496" t="s">
        <v>34</v>
      </c>
    </row>
    <row r="843" spans="1:15" ht="116.25" customHeight="1">
      <c r="A843" s="446">
        <f>MAX(A$1:A842)+1</f>
        <v>609</v>
      </c>
      <c r="B843" s="416" t="s">
        <v>140</v>
      </c>
      <c r="C843" s="432" t="s">
        <v>2083</v>
      </c>
      <c r="D843" s="429">
        <v>0.68541666666666667</v>
      </c>
      <c r="E843" s="429">
        <v>0.68541666666666667</v>
      </c>
      <c r="F843" s="429">
        <f t="shared" si="17"/>
        <v>0</v>
      </c>
      <c r="G843" s="416" t="s">
        <v>1360</v>
      </c>
      <c r="H843" s="416" t="s">
        <v>2092</v>
      </c>
      <c r="I843" s="496" t="s">
        <v>34</v>
      </c>
      <c r="J843" s="496" t="s">
        <v>34</v>
      </c>
      <c r="K843" s="497" t="s">
        <v>34</v>
      </c>
      <c r="L843" s="497" t="s">
        <v>34</v>
      </c>
      <c r="M843" s="497" t="s">
        <v>34</v>
      </c>
      <c r="N843" s="496" t="s">
        <v>34</v>
      </c>
      <c r="O843" s="496" t="s">
        <v>34</v>
      </c>
    </row>
    <row r="844" spans="1:15" ht="27.75" customHeight="1">
      <c r="A844" s="446">
        <f>MAX(A$1:A843)+1</f>
        <v>610</v>
      </c>
      <c r="B844" s="457" t="s">
        <v>334</v>
      </c>
      <c r="C844" s="448" t="s">
        <v>2083</v>
      </c>
      <c r="D844" s="429">
        <v>0.77083333333333337</v>
      </c>
      <c r="E844" s="429">
        <v>0.77083333333333337</v>
      </c>
      <c r="F844" s="429">
        <f t="shared" si="17"/>
        <v>0</v>
      </c>
      <c r="G844" s="416" t="s">
        <v>1363</v>
      </c>
      <c r="H844" s="416" t="s">
        <v>2093</v>
      </c>
      <c r="I844" s="496" t="s">
        <v>34</v>
      </c>
      <c r="J844" s="496" t="s">
        <v>34</v>
      </c>
      <c r="K844" s="497" t="s">
        <v>34</v>
      </c>
      <c r="L844" s="497" t="s">
        <v>34</v>
      </c>
      <c r="M844" s="497" t="s">
        <v>34</v>
      </c>
      <c r="N844" s="496" t="s">
        <v>34</v>
      </c>
      <c r="O844" s="496" t="s">
        <v>34</v>
      </c>
    </row>
    <row r="845" spans="1:15" ht="63.75">
      <c r="A845" s="446">
        <f>MAX(A$1:A844)+1</f>
        <v>611</v>
      </c>
      <c r="B845" s="457" t="s">
        <v>341</v>
      </c>
      <c r="C845" s="432" t="s">
        <v>2094</v>
      </c>
      <c r="D845" s="429">
        <v>0.63541666666666663</v>
      </c>
      <c r="E845" s="429">
        <v>0.63541666666666663</v>
      </c>
      <c r="F845" s="429">
        <f t="shared" si="17"/>
        <v>0</v>
      </c>
      <c r="G845" s="416" t="s">
        <v>2095</v>
      </c>
      <c r="H845" s="416" t="s">
        <v>2096</v>
      </c>
      <c r="I845" s="496" t="s">
        <v>34</v>
      </c>
      <c r="J845" s="496" t="s">
        <v>34</v>
      </c>
      <c r="K845" s="497" t="s">
        <v>34</v>
      </c>
      <c r="L845" s="497" t="s">
        <v>34</v>
      </c>
      <c r="M845" s="497" t="s">
        <v>34</v>
      </c>
      <c r="N845" s="368" t="s">
        <v>2097</v>
      </c>
      <c r="O845" s="496" t="s">
        <v>34</v>
      </c>
    </row>
    <row r="846" spans="1:15" ht="25.5">
      <c r="A846" s="446">
        <f>MAX(A$1:A845)+1</f>
        <v>612</v>
      </c>
      <c r="B846" s="457" t="s">
        <v>803</v>
      </c>
      <c r="C846" s="432" t="s">
        <v>2094</v>
      </c>
      <c r="D846" s="429">
        <v>0.64236111111111105</v>
      </c>
      <c r="E846" s="429">
        <v>0.64236111111111105</v>
      </c>
      <c r="F846" s="429">
        <f t="shared" si="17"/>
        <v>0</v>
      </c>
      <c r="G846" s="416" t="s">
        <v>979</v>
      </c>
      <c r="H846" s="416" t="s">
        <v>2098</v>
      </c>
      <c r="I846" s="496" t="s">
        <v>34</v>
      </c>
      <c r="J846" s="496" t="s">
        <v>34</v>
      </c>
      <c r="K846" s="497" t="s">
        <v>34</v>
      </c>
      <c r="L846" s="497" t="s">
        <v>34</v>
      </c>
      <c r="M846" s="497" t="s">
        <v>34</v>
      </c>
      <c r="N846" s="496" t="s">
        <v>34</v>
      </c>
      <c r="O846" s="496" t="s">
        <v>34</v>
      </c>
    </row>
    <row r="847" spans="1:15" ht="51">
      <c r="A847" s="446">
        <f>MAX(A$1:A846)+1</f>
        <v>613</v>
      </c>
      <c r="B847" s="457" t="s">
        <v>1383</v>
      </c>
      <c r="C847" s="432" t="s">
        <v>2094</v>
      </c>
      <c r="D847" s="429">
        <v>0.64930555555555558</v>
      </c>
      <c r="E847" s="429">
        <v>0.6777777777777777</v>
      </c>
      <c r="F847" s="429">
        <f t="shared" si="17"/>
        <v>2.8472222222222121E-2</v>
      </c>
      <c r="G847" s="416" t="s">
        <v>2099</v>
      </c>
      <c r="H847" s="416" t="s">
        <v>2100</v>
      </c>
      <c r="I847" s="496" t="s">
        <v>34</v>
      </c>
      <c r="J847" s="496" t="s">
        <v>34</v>
      </c>
      <c r="K847" s="497" t="s">
        <v>34</v>
      </c>
      <c r="L847" s="497" t="s">
        <v>34</v>
      </c>
      <c r="M847" s="497" t="s">
        <v>34</v>
      </c>
      <c r="N847" s="496" t="s">
        <v>34</v>
      </c>
      <c r="O847" s="496" t="s">
        <v>34</v>
      </c>
    </row>
    <row r="848" spans="1:15" ht="90" customHeight="1">
      <c r="A848" s="446">
        <f>MAX(A$1:A847)+1</f>
        <v>614</v>
      </c>
      <c r="B848" s="457" t="s">
        <v>83</v>
      </c>
      <c r="C848" s="432" t="s">
        <v>2094</v>
      </c>
      <c r="D848" s="429">
        <v>0.72638888888888886</v>
      </c>
      <c r="E848" s="429">
        <v>0.72638888888888886</v>
      </c>
      <c r="F848" s="429">
        <f t="shared" si="17"/>
        <v>0</v>
      </c>
      <c r="G848" s="432" t="s">
        <v>2086</v>
      </c>
      <c r="H848" s="416" t="s">
        <v>2101</v>
      </c>
      <c r="I848" s="496" t="s">
        <v>34</v>
      </c>
      <c r="J848" s="496" t="s">
        <v>34</v>
      </c>
      <c r="K848" s="497" t="s">
        <v>34</v>
      </c>
      <c r="L848" s="497" t="s">
        <v>34</v>
      </c>
      <c r="M848" s="497" t="s">
        <v>34</v>
      </c>
      <c r="N848" s="496" t="s">
        <v>34</v>
      </c>
      <c r="O848" s="496" t="s">
        <v>34</v>
      </c>
    </row>
    <row r="849" spans="1:15" ht="51">
      <c r="A849" s="446">
        <f>MAX(A$1:A848)+1</f>
        <v>615</v>
      </c>
      <c r="B849" s="457" t="s">
        <v>345</v>
      </c>
      <c r="C849" s="432" t="s">
        <v>2094</v>
      </c>
      <c r="D849" s="429">
        <v>0.7402777777777777</v>
      </c>
      <c r="E849" s="429">
        <v>0.7402777777777777</v>
      </c>
      <c r="F849" s="429">
        <f t="shared" si="17"/>
        <v>0</v>
      </c>
      <c r="G849" s="416" t="s">
        <v>2102</v>
      </c>
      <c r="H849" s="416" t="s">
        <v>2103</v>
      </c>
      <c r="I849" s="496" t="s">
        <v>34</v>
      </c>
      <c r="J849" s="496" t="s">
        <v>34</v>
      </c>
      <c r="K849" s="497" t="s">
        <v>34</v>
      </c>
      <c r="L849" s="497" t="s">
        <v>34</v>
      </c>
      <c r="M849" s="497" t="s">
        <v>34</v>
      </c>
      <c r="N849" s="416" t="s">
        <v>2104</v>
      </c>
      <c r="O849" s="496" t="s">
        <v>34</v>
      </c>
    </row>
    <row r="850" spans="1:15" ht="89.25">
      <c r="A850" s="446">
        <f>MAX(A$1:A849)+1</f>
        <v>616</v>
      </c>
      <c r="B850" s="457" t="s">
        <v>83</v>
      </c>
      <c r="C850" s="432" t="s">
        <v>2094</v>
      </c>
      <c r="D850" s="429">
        <v>0.74583333333333324</v>
      </c>
      <c r="E850" s="429">
        <v>0.76388888888888884</v>
      </c>
      <c r="F850" s="429">
        <f t="shared" si="17"/>
        <v>1.8055555555555602E-2</v>
      </c>
      <c r="G850" s="432" t="s">
        <v>2105</v>
      </c>
      <c r="H850" s="416" t="s">
        <v>2106</v>
      </c>
      <c r="I850" s="496" t="s">
        <v>34</v>
      </c>
      <c r="J850" s="496" t="s">
        <v>34</v>
      </c>
      <c r="K850" s="497" t="s">
        <v>34</v>
      </c>
      <c r="L850" s="497" t="s">
        <v>34</v>
      </c>
      <c r="M850" s="497" t="s">
        <v>34</v>
      </c>
      <c r="N850" s="496" t="s">
        <v>34</v>
      </c>
      <c r="O850" s="496" t="s">
        <v>34</v>
      </c>
    </row>
    <row r="851" spans="1:15" ht="51">
      <c r="A851" s="446">
        <f>MAX(A$1:A850)+1</f>
        <v>617</v>
      </c>
      <c r="B851" s="457" t="s">
        <v>345</v>
      </c>
      <c r="C851" s="432" t="s">
        <v>2094</v>
      </c>
      <c r="D851" s="429">
        <v>0.75</v>
      </c>
      <c r="E851" s="429">
        <v>0.75</v>
      </c>
      <c r="F851" s="429">
        <f t="shared" si="17"/>
        <v>0</v>
      </c>
      <c r="G851" s="416" t="s">
        <v>1775</v>
      </c>
      <c r="H851" s="416" t="s">
        <v>2107</v>
      </c>
      <c r="I851" s="496" t="s">
        <v>34</v>
      </c>
      <c r="J851" s="496" t="s">
        <v>34</v>
      </c>
      <c r="K851" s="497" t="s">
        <v>34</v>
      </c>
      <c r="L851" s="497" t="s">
        <v>34</v>
      </c>
      <c r="M851" s="497" t="s">
        <v>34</v>
      </c>
      <c r="N851" s="416" t="s">
        <v>2108</v>
      </c>
      <c r="O851" s="496" t="s">
        <v>34</v>
      </c>
    </row>
    <row r="852" spans="1:15" ht="51">
      <c r="A852" s="446">
        <f>MAX(A$1:A851)+1</f>
        <v>618</v>
      </c>
      <c r="B852" s="457" t="s">
        <v>83</v>
      </c>
      <c r="C852" s="432" t="s">
        <v>2094</v>
      </c>
      <c r="D852" s="429">
        <v>0.75694444444444453</v>
      </c>
      <c r="E852" s="429">
        <v>0.80347222222222225</v>
      </c>
      <c r="F852" s="429">
        <f t="shared" si="17"/>
        <v>4.6527777777777724E-2</v>
      </c>
      <c r="G852" s="432" t="s">
        <v>2006</v>
      </c>
      <c r="H852" s="416" t="s">
        <v>2109</v>
      </c>
      <c r="I852" s="496" t="s">
        <v>34</v>
      </c>
      <c r="J852" s="496" t="s">
        <v>34</v>
      </c>
      <c r="K852" s="497" t="s">
        <v>34</v>
      </c>
      <c r="L852" s="497" t="s">
        <v>34</v>
      </c>
      <c r="M852" s="497" t="s">
        <v>34</v>
      </c>
      <c r="N852" s="496" t="s">
        <v>34</v>
      </c>
      <c r="O852" s="496" t="s">
        <v>34</v>
      </c>
    </row>
    <row r="853" spans="1:15" ht="25.5">
      <c r="A853" s="446">
        <f>MAX(A$1:A852)+1</f>
        <v>619</v>
      </c>
      <c r="B853" s="457" t="s">
        <v>1383</v>
      </c>
      <c r="C853" s="432" t="s">
        <v>2094</v>
      </c>
      <c r="D853" s="436">
        <v>0.76597222222222217</v>
      </c>
      <c r="E853" s="436">
        <v>0.78749999999999998</v>
      </c>
      <c r="F853" s="429">
        <f t="shared" si="17"/>
        <v>2.1527777777777812E-2</v>
      </c>
      <c r="G853" s="416" t="s">
        <v>2110</v>
      </c>
      <c r="H853" s="416" t="s">
        <v>2111</v>
      </c>
      <c r="I853" s="457" t="s">
        <v>1383</v>
      </c>
      <c r="J853" s="429">
        <v>2.1527777777777781E-2</v>
      </c>
      <c r="K853" s="497" t="s">
        <v>34</v>
      </c>
      <c r="L853" s="497" t="s">
        <v>34</v>
      </c>
      <c r="M853" s="431">
        <v>2.5182146759259259E-3</v>
      </c>
      <c r="N853" s="416" t="s">
        <v>800</v>
      </c>
      <c r="O853" s="496" t="s">
        <v>34</v>
      </c>
    </row>
    <row r="854" spans="1:15" ht="63.75">
      <c r="A854" s="446">
        <f>MAX(A$1:A853)+1</f>
        <v>620</v>
      </c>
      <c r="B854" s="457" t="s">
        <v>83</v>
      </c>
      <c r="C854" s="432" t="s">
        <v>2094</v>
      </c>
      <c r="D854" s="429">
        <v>0.79305555555555562</v>
      </c>
      <c r="E854" s="429">
        <v>0.79305555555555562</v>
      </c>
      <c r="F854" s="429">
        <f t="shared" si="17"/>
        <v>0</v>
      </c>
      <c r="G854" s="432" t="s">
        <v>2112</v>
      </c>
      <c r="H854" s="416" t="s">
        <v>2113</v>
      </c>
      <c r="I854" s="496" t="s">
        <v>34</v>
      </c>
      <c r="J854" s="496" t="s">
        <v>34</v>
      </c>
      <c r="K854" s="497" t="s">
        <v>34</v>
      </c>
      <c r="L854" s="497" t="s">
        <v>34</v>
      </c>
      <c r="M854" s="497" t="s">
        <v>34</v>
      </c>
      <c r="N854" s="496" t="s">
        <v>34</v>
      </c>
      <c r="O854" s="496" t="s">
        <v>34</v>
      </c>
    </row>
    <row r="855" spans="1:15" ht="66.75" customHeight="1">
      <c r="A855" s="446">
        <f>MAX(A$1:A854)+1</f>
        <v>621</v>
      </c>
      <c r="B855" s="457" t="s">
        <v>272</v>
      </c>
      <c r="C855" s="432" t="s">
        <v>2114</v>
      </c>
      <c r="D855" s="429">
        <v>2.8472222222222222E-2</v>
      </c>
      <c r="E855" s="429">
        <v>0.72916666666666663</v>
      </c>
      <c r="F855" s="429">
        <f t="shared" si="17"/>
        <v>0.7006944444444444</v>
      </c>
      <c r="G855" s="416" t="s">
        <v>2115</v>
      </c>
      <c r="H855" s="437" t="s">
        <v>2116</v>
      </c>
      <c r="I855" s="496" t="s">
        <v>34</v>
      </c>
      <c r="J855" s="496" t="s">
        <v>34</v>
      </c>
      <c r="K855" s="497" t="s">
        <v>34</v>
      </c>
      <c r="L855" s="497" t="s">
        <v>34</v>
      </c>
      <c r="M855" s="497" t="s">
        <v>34</v>
      </c>
      <c r="N855" s="416" t="s">
        <v>2117</v>
      </c>
      <c r="O855" s="496" t="s">
        <v>34</v>
      </c>
    </row>
    <row r="856" spans="1:15" ht="76.5">
      <c r="A856" s="446">
        <f>MAX(A$1:A855)+1</f>
        <v>622</v>
      </c>
      <c r="B856" s="457" t="s">
        <v>2118</v>
      </c>
      <c r="C856" s="432" t="s">
        <v>2114</v>
      </c>
      <c r="D856" s="429" t="s">
        <v>2119</v>
      </c>
      <c r="E856" s="429" t="s">
        <v>2120</v>
      </c>
      <c r="F856" s="429">
        <f>E856-D856</f>
        <v>2.2916666666666696E-2</v>
      </c>
      <c r="G856" s="416" t="s">
        <v>2121</v>
      </c>
      <c r="H856" s="416" t="s">
        <v>2122</v>
      </c>
      <c r="I856" s="496" t="s">
        <v>34</v>
      </c>
      <c r="J856" s="496" t="s">
        <v>34</v>
      </c>
      <c r="K856" s="497" t="s">
        <v>34</v>
      </c>
      <c r="L856" s="497" t="s">
        <v>34</v>
      </c>
      <c r="M856" s="497" t="s">
        <v>34</v>
      </c>
      <c r="N856" s="496" t="s">
        <v>34</v>
      </c>
      <c r="O856" s="496" t="s">
        <v>34</v>
      </c>
    </row>
    <row r="857" spans="1:15" ht="102">
      <c r="A857" s="446">
        <f>MAX(A$1:A856)+1</f>
        <v>623</v>
      </c>
      <c r="B857" s="457" t="s">
        <v>333</v>
      </c>
      <c r="C857" s="432" t="s">
        <v>2114</v>
      </c>
      <c r="D857" s="429">
        <v>0.61875000000000002</v>
      </c>
      <c r="E857" s="429">
        <v>0.97777777777777775</v>
      </c>
      <c r="F857" s="429">
        <f>E857-D857</f>
        <v>0.35902777777777772</v>
      </c>
      <c r="G857" s="416" t="s">
        <v>2123</v>
      </c>
      <c r="H857" s="437" t="s">
        <v>2124</v>
      </c>
      <c r="I857" s="496" t="s">
        <v>34</v>
      </c>
      <c r="J857" s="496" t="s">
        <v>34</v>
      </c>
      <c r="K857" s="497" t="s">
        <v>34</v>
      </c>
      <c r="L857" s="497" t="s">
        <v>34</v>
      </c>
      <c r="M857" s="497" t="s">
        <v>34</v>
      </c>
      <c r="N857" s="416" t="s">
        <v>2125</v>
      </c>
      <c r="O857" s="496" t="s">
        <v>34</v>
      </c>
    </row>
    <row r="858" spans="1:15" ht="19.5" customHeight="1">
      <c r="A858" s="541">
        <f>MAX(A$1:A857)+1</f>
        <v>624</v>
      </c>
      <c r="B858" s="543" t="s">
        <v>342</v>
      </c>
      <c r="C858" s="545" t="s">
        <v>2114</v>
      </c>
      <c r="D858" s="547">
        <v>0.99861111111111101</v>
      </c>
      <c r="E858" s="559" t="s">
        <v>2126</v>
      </c>
      <c r="F858" s="537">
        <v>9.0277777777777787E-3</v>
      </c>
      <c r="G858" s="435" t="s">
        <v>885</v>
      </c>
      <c r="H858" s="552" t="s">
        <v>2127</v>
      </c>
      <c r="I858" s="543" t="s">
        <v>2128</v>
      </c>
      <c r="J858" s="537">
        <v>9.0277777777777787E-3</v>
      </c>
      <c r="K858" s="538" t="s">
        <v>34</v>
      </c>
      <c r="L858" s="538" t="s">
        <v>34</v>
      </c>
      <c r="M858" s="540">
        <v>6.1623948148148153E-3</v>
      </c>
      <c r="N858" s="561" t="s">
        <v>34</v>
      </c>
      <c r="O858" s="535" t="s">
        <v>34</v>
      </c>
    </row>
    <row r="859" spans="1:15" ht="30">
      <c r="A859" s="542"/>
      <c r="B859" s="544"/>
      <c r="C859" s="546"/>
      <c r="D859" s="548"/>
      <c r="E859" s="560"/>
      <c r="F859" s="556"/>
      <c r="G859" s="435" t="s">
        <v>888</v>
      </c>
      <c r="H859" s="554"/>
      <c r="I859" s="544"/>
      <c r="J859" s="536"/>
      <c r="K859" s="539"/>
      <c r="L859" s="539"/>
      <c r="M859" s="539"/>
      <c r="N859" s="554"/>
      <c r="O859" s="536"/>
    </row>
    <row r="860" spans="1:15" ht="135">
      <c r="A860" s="446">
        <f>MAX(A$1:A859)+1</f>
        <v>625</v>
      </c>
      <c r="B860" s="435" t="s">
        <v>284</v>
      </c>
      <c r="C860" s="477" t="s">
        <v>2129</v>
      </c>
      <c r="D860" s="436">
        <v>0.4201388888888889</v>
      </c>
      <c r="E860" s="436">
        <v>0.4201388888888889</v>
      </c>
      <c r="F860" s="436">
        <f t="shared" si="17"/>
        <v>0</v>
      </c>
      <c r="G860" s="435" t="s">
        <v>2130</v>
      </c>
      <c r="H860" s="435" t="s">
        <v>2131</v>
      </c>
      <c r="I860" s="499" t="s">
        <v>34</v>
      </c>
      <c r="J860" s="499" t="s">
        <v>34</v>
      </c>
      <c r="K860" s="497" t="s">
        <v>34</v>
      </c>
      <c r="L860" s="497" t="s">
        <v>34</v>
      </c>
      <c r="M860" s="497" t="s">
        <v>34</v>
      </c>
      <c r="N860" s="435" t="s">
        <v>2132</v>
      </c>
      <c r="O860" s="499" t="s">
        <v>34</v>
      </c>
    </row>
    <row r="861" spans="1:15" ht="38.25">
      <c r="A861" s="446">
        <f>MAX(A$1:A860)+1</f>
        <v>626</v>
      </c>
      <c r="B861" s="457" t="s">
        <v>2133</v>
      </c>
      <c r="C861" s="436" t="s">
        <v>2129</v>
      </c>
      <c r="D861" s="436">
        <v>0.42499999999999999</v>
      </c>
      <c r="E861" s="436">
        <v>0.43958333333333338</v>
      </c>
      <c r="F861" s="429">
        <f t="shared" si="17"/>
        <v>1.4583333333333393E-2</v>
      </c>
      <c r="G861" s="416" t="s">
        <v>2134</v>
      </c>
      <c r="H861" s="416" t="s">
        <v>2135</v>
      </c>
      <c r="I861" s="496" t="s">
        <v>34</v>
      </c>
      <c r="J861" s="496" t="s">
        <v>34</v>
      </c>
      <c r="K861" s="497" t="s">
        <v>34</v>
      </c>
      <c r="L861" s="497" t="s">
        <v>34</v>
      </c>
      <c r="M861" s="497" t="s">
        <v>34</v>
      </c>
      <c r="N861" s="496" t="s">
        <v>34</v>
      </c>
      <c r="O861" s="496" t="s">
        <v>34</v>
      </c>
    </row>
    <row r="862" spans="1:15" ht="15">
      <c r="A862" s="446">
        <f>MAX(A$1:A861)+1</f>
        <v>627</v>
      </c>
      <c r="B862" s="457" t="s">
        <v>255</v>
      </c>
      <c r="C862" s="432" t="s">
        <v>2129</v>
      </c>
      <c r="D862" s="429">
        <v>0.43333333333333335</v>
      </c>
      <c r="E862" s="429">
        <v>0.47569444444444442</v>
      </c>
      <c r="F862" s="436">
        <f t="shared" si="17"/>
        <v>4.2361111111111072E-2</v>
      </c>
      <c r="G862" s="416" t="s">
        <v>1283</v>
      </c>
      <c r="H862" s="437" t="s">
        <v>2136</v>
      </c>
      <c r="I862" s="496" t="s">
        <v>34</v>
      </c>
      <c r="J862" s="496" t="s">
        <v>34</v>
      </c>
      <c r="K862" s="497" t="s">
        <v>34</v>
      </c>
      <c r="L862" s="497" t="s">
        <v>34</v>
      </c>
      <c r="M862" s="497" t="s">
        <v>34</v>
      </c>
      <c r="N862" s="496" t="s">
        <v>34</v>
      </c>
      <c r="O862" s="496" t="s">
        <v>34</v>
      </c>
    </row>
    <row r="863" spans="1:15" ht="15">
      <c r="A863" s="446">
        <f>MAX(A$1:A862)+1</f>
        <v>628</v>
      </c>
      <c r="B863" s="457" t="s">
        <v>308</v>
      </c>
      <c r="C863" s="477" t="s">
        <v>2129</v>
      </c>
      <c r="D863" s="436">
        <v>0.49374999999999997</v>
      </c>
      <c r="E863" s="436">
        <v>0.49791666666666662</v>
      </c>
      <c r="F863" s="429">
        <f t="shared" si="17"/>
        <v>4.1666666666666519E-3</v>
      </c>
      <c r="G863" s="416" t="s">
        <v>1126</v>
      </c>
      <c r="H863" s="435"/>
      <c r="I863" s="496" t="s">
        <v>34</v>
      </c>
      <c r="J863" s="496" t="s">
        <v>34</v>
      </c>
      <c r="K863" s="497" t="s">
        <v>34</v>
      </c>
      <c r="L863" s="497" t="s">
        <v>34</v>
      </c>
      <c r="M863" s="497" t="s">
        <v>34</v>
      </c>
      <c r="N863" s="496" t="s">
        <v>34</v>
      </c>
      <c r="O863" s="496" t="s">
        <v>34</v>
      </c>
    </row>
    <row r="864" spans="1:15" ht="89.25">
      <c r="A864" s="446">
        <f>MAX(A$1:A863)+1</f>
        <v>629</v>
      </c>
      <c r="B864" s="457" t="s">
        <v>282</v>
      </c>
      <c r="C864" s="435" t="s">
        <v>2129</v>
      </c>
      <c r="D864" s="429">
        <v>0.57291666666666663</v>
      </c>
      <c r="E864" s="429">
        <v>0.57291666666666663</v>
      </c>
      <c r="F864" s="429">
        <f t="shared" si="17"/>
        <v>0</v>
      </c>
      <c r="G864" s="416" t="s">
        <v>1058</v>
      </c>
      <c r="H864" s="416" t="s">
        <v>2137</v>
      </c>
      <c r="I864" s="496" t="s">
        <v>34</v>
      </c>
      <c r="J864" s="496" t="s">
        <v>34</v>
      </c>
      <c r="K864" s="497" t="s">
        <v>34</v>
      </c>
      <c r="L864" s="497" t="s">
        <v>34</v>
      </c>
      <c r="M864" s="497" t="s">
        <v>34</v>
      </c>
      <c r="N864" s="416" t="s">
        <v>800</v>
      </c>
      <c r="O864" s="496" t="s">
        <v>34</v>
      </c>
    </row>
    <row r="865" spans="1:15">
      <c r="A865" s="541">
        <f>MAX(A$1:A864)+1</f>
        <v>630</v>
      </c>
      <c r="B865" s="543" t="s">
        <v>837</v>
      </c>
      <c r="C865" s="545" t="s">
        <v>2129</v>
      </c>
      <c r="D865" s="429">
        <v>0.85625000000000007</v>
      </c>
      <c r="E865" s="429">
        <v>0.86111111111111116</v>
      </c>
      <c r="F865" s="429">
        <f t="shared" si="17"/>
        <v>4.8611111111110938E-3</v>
      </c>
      <c r="G865" s="550" t="s">
        <v>2054</v>
      </c>
      <c r="H865" s="550" t="s">
        <v>1445</v>
      </c>
      <c r="I865" s="550" t="s">
        <v>1081</v>
      </c>
      <c r="J865" s="537">
        <v>9.7222222222222224E-3</v>
      </c>
      <c r="K865" s="538" t="s">
        <v>34</v>
      </c>
      <c r="L865" s="538" t="s">
        <v>34</v>
      </c>
      <c r="M865" s="540">
        <v>2.7260138888888889E-3</v>
      </c>
      <c r="N865" s="535" t="s">
        <v>34</v>
      </c>
      <c r="O865" s="535" t="s">
        <v>34</v>
      </c>
    </row>
    <row r="866" spans="1:15">
      <c r="A866" s="542"/>
      <c r="B866" s="544"/>
      <c r="C866" s="546"/>
      <c r="D866" s="429">
        <v>0.86597222222222225</v>
      </c>
      <c r="E866" s="429">
        <v>0.87083333333333324</v>
      </c>
      <c r="F866" s="429">
        <f t="shared" si="17"/>
        <v>4.8611111111109828E-3</v>
      </c>
      <c r="G866" s="536"/>
      <c r="H866" s="536"/>
      <c r="I866" s="536"/>
      <c r="J866" s="556"/>
      <c r="K866" s="539"/>
      <c r="L866" s="539"/>
      <c r="M866" s="539"/>
      <c r="N866" s="536"/>
      <c r="O866" s="536"/>
    </row>
    <row r="867" spans="1:15" ht="51">
      <c r="A867" s="446">
        <f>MAX(A$1:A866)+1</f>
        <v>631</v>
      </c>
      <c r="B867" s="457" t="s">
        <v>261</v>
      </c>
      <c r="C867" s="432" t="s">
        <v>2129</v>
      </c>
      <c r="D867" s="429">
        <v>0.96319444444444446</v>
      </c>
      <c r="E867" s="429">
        <v>0.96319444444444446</v>
      </c>
      <c r="F867" s="429">
        <f t="shared" si="17"/>
        <v>0</v>
      </c>
      <c r="G867" s="416" t="s">
        <v>2138</v>
      </c>
      <c r="H867" s="416" t="s">
        <v>2139</v>
      </c>
      <c r="I867" s="496" t="s">
        <v>34</v>
      </c>
      <c r="J867" s="496" t="s">
        <v>34</v>
      </c>
      <c r="K867" s="497" t="s">
        <v>34</v>
      </c>
      <c r="L867" s="497" t="s">
        <v>34</v>
      </c>
      <c r="M867" s="497" t="s">
        <v>34</v>
      </c>
      <c r="N867" s="496" t="s">
        <v>34</v>
      </c>
      <c r="O867" s="496" t="s">
        <v>34</v>
      </c>
    </row>
    <row r="868" spans="1:15" ht="30">
      <c r="A868" s="446">
        <f>MAX(A$1:A867)+1</f>
        <v>632</v>
      </c>
      <c r="B868" s="457" t="s">
        <v>256</v>
      </c>
      <c r="C868" s="432" t="s">
        <v>2140</v>
      </c>
      <c r="D868" s="436">
        <v>0.42499999999999999</v>
      </c>
      <c r="E868" s="436">
        <v>0.44027777777777777</v>
      </c>
      <c r="F868" s="429">
        <f t="shared" si="17"/>
        <v>1.5277777777777779E-2</v>
      </c>
      <c r="G868" s="416" t="s">
        <v>2141</v>
      </c>
      <c r="H868" s="416" t="s">
        <v>2142</v>
      </c>
      <c r="I868" s="496" t="s">
        <v>34</v>
      </c>
      <c r="J868" s="496" t="s">
        <v>34</v>
      </c>
      <c r="K868" s="497" t="s">
        <v>34</v>
      </c>
      <c r="L868" s="497" t="s">
        <v>34</v>
      </c>
      <c r="M868" s="497" t="s">
        <v>34</v>
      </c>
      <c r="N868" s="496" t="s">
        <v>34</v>
      </c>
      <c r="O868" s="496" t="s">
        <v>34</v>
      </c>
    </row>
    <row r="869" spans="1:15" ht="25.5">
      <c r="A869" s="446">
        <f>MAX(A$1:A868)+1</f>
        <v>633</v>
      </c>
      <c r="B869" s="457" t="s">
        <v>266</v>
      </c>
      <c r="C869" s="477" t="s">
        <v>2140</v>
      </c>
      <c r="D869" s="436">
        <v>0.55902777777777779</v>
      </c>
      <c r="E869" s="436">
        <v>0.56111111111111112</v>
      </c>
      <c r="F869" s="429">
        <f t="shared" si="17"/>
        <v>2.0833333333333259E-3</v>
      </c>
      <c r="G869" s="416" t="s">
        <v>561</v>
      </c>
      <c r="H869" s="416" t="s">
        <v>2143</v>
      </c>
      <c r="I869" s="416" t="s">
        <v>563</v>
      </c>
      <c r="J869" s="429">
        <v>2.0833333333333333E-3</v>
      </c>
      <c r="K869" s="497" t="s">
        <v>34</v>
      </c>
      <c r="L869" s="497" t="s">
        <v>34</v>
      </c>
      <c r="M869" s="431">
        <v>4.1610972222222225E-4</v>
      </c>
      <c r="N869" s="435" t="s">
        <v>1718</v>
      </c>
      <c r="O869" s="496" t="s">
        <v>34</v>
      </c>
    </row>
    <row r="870" spans="1:15" ht="38.25">
      <c r="A870" s="446">
        <f>MAX(A$1:A869)+1</f>
        <v>634</v>
      </c>
      <c r="B870" s="457" t="s">
        <v>83</v>
      </c>
      <c r="C870" s="432" t="s">
        <v>2140</v>
      </c>
      <c r="D870" s="429">
        <v>0.57291666666666663</v>
      </c>
      <c r="E870" s="429">
        <v>0.5854166666666667</v>
      </c>
      <c r="F870" s="429">
        <f t="shared" si="17"/>
        <v>1.2500000000000067E-2</v>
      </c>
      <c r="G870" s="432" t="s">
        <v>1058</v>
      </c>
      <c r="H870" s="416" t="s">
        <v>2144</v>
      </c>
      <c r="I870" s="496" t="s">
        <v>34</v>
      </c>
      <c r="J870" s="496" t="s">
        <v>34</v>
      </c>
      <c r="K870" s="497" t="s">
        <v>34</v>
      </c>
      <c r="L870" s="497" t="s">
        <v>34</v>
      </c>
      <c r="M870" s="497" t="s">
        <v>34</v>
      </c>
      <c r="N870" s="496" t="s">
        <v>34</v>
      </c>
      <c r="O870" s="496" t="s">
        <v>34</v>
      </c>
    </row>
    <row r="871" spans="1:15" ht="25.5">
      <c r="A871" s="446">
        <f>MAX(A$1:A870)+1</f>
        <v>635</v>
      </c>
      <c r="B871" s="457" t="s">
        <v>281</v>
      </c>
      <c r="C871" s="416" t="s">
        <v>2140</v>
      </c>
      <c r="D871" s="429">
        <v>0.63958333333333328</v>
      </c>
      <c r="E871" s="429">
        <v>0.64722222222222225</v>
      </c>
      <c r="F871" s="429">
        <f t="shared" si="17"/>
        <v>7.6388888888889728E-3</v>
      </c>
      <c r="G871" s="416" t="s">
        <v>2145</v>
      </c>
      <c r="H871" s="416" t="s">
        <v>2146</v>
      </c>
      <c r="I871" s="416" t="s">
        <v>281</v>
      </c>
      <c r="J871" s="436">
        <v>7.6388888888888886E-3</v>
      </c>
      <c r="K871" s="497" t="s">
        <v>34</v>
      </c>
      <c r="L871" s="497" t="s">
        <v>34</v>
      </c>
      <c r="M871" s="431">
        <v>2.607006111111111E-3</v>
      </c>
      <c r="N871" s="496" t="s">
        <v>34</v>
      </c>
      <c r="O871" s="496" t="s">
        <v>34</v>
      </c>
    </row>
    <row r="872" spans="1:15" ht="15">
      <c r="A872" s="459">
        <f>MAX(A$1:A871)+1</f>
        <v>636</v>
      </c>
      <c r="B872" s="435" t="s">
        <v>1383</v>
      </c>
      <c r="C872" s="460" t="s">
        <v>2140</v>
      </c>
      <c r="D872" s="436">
        <v>0.65277777777777779</v>
      </c>
      <c r="E872" s="436">
        <v>0.6875</v>
      </c>
      <c r="F872" s="436">
        <f t="shared" si="17"/>
        <v>3.472222222222221E-2</v>
      </c>
      <c r="G872" s="435" t="s">
        <v>2147</v>
      </c>
      <c r="H872" s="435" t="s">
        <v>1385</v>
      </c>
      <c r="I872" s="499" t="s">
        <v>34</v>
      </c>
      <c r="J872" s="499" t="s">
        <v>34</v>
      </c>
      <c r="K872" s="497" t="s">
        <v>34</v>
      </c>
      <c r="L872" s="497" t="s">
        <v>34</v>
      </c>
      <c r="M872" s="497" t="s">
        <v>34</v>
      </c>
      <c r="N872" s="511" t="s">
        <v>34</v>
      </c>
      <c r="O872" s="499" t="s">
        <v>34</v>
      </c>
    </row>
    <row r="873" spans="1:15" ht="30">
      <c r="A873" s="446">
        <f>MAX(A$1:A872)+1</f>
        <v>637</v>
      </c>
      <c r="B873" s="457" t="s">
        <v>372</v>
      </c>
      <c r="C873" s="448" t="s">
        <v>2140</v>
      </c>
      <c r="D873" s="429">
        <v>0.80694444444444446</v>
      </c>
      <c r="E873" s="429">
        <v>0.81180555555555556</v>
      </c>
      <c r="F873" s="429">
        <f t="shared" si="17"/>
        <v>4.8611111111110938E-3</v>
      </c>
      <c r="G873" s="416" t="s">
        <v>1431</v>
      </c>
      <c r="H873" s="416" t="s">
        <v>2148</v>
      </c>
      <c r="I873" s="457" t="s">
        <v>1433</v>
      </c>
      <c r="J873" s="429">
        <v>4.8611111111111112E-3</v>
      </c>
      <c r="K873" s="497" t="s">
        <v>34</v>
      </c>
      <c r="L873" s="497" t="s">
        <v>34</v>
      </c>
      <c r="M873" s="431">
        <v>2.1933727083333337E-3</v>
      </c>
      <c r="N873" s="496" t="s">
        <v>34</v>
      </c>
      <c r="O873" s="496" t="s">
        <v>34</v>
      </c>
    </row>
    <row r="874" spans="1:15" ht="25.5">
      <c r="A874" s="541">
        <f>MAX(A$1:A873)+1</f>
        <v>638</v>
      </c>
      <c r="B874" s="550" t="s">
        <v>351</v>
      </c>
      <c r="C874" s="552" t="s">
        <v>2140</v>
      </c>
      <c r="D874" s="537">
        <v>0.82638888888888884</v>
      </c>
      <c r="E874" s="436">
        <v>0.83611111111111114</v>
      </c>
      <c r="F874" s="429">
        <f>E874-D874</f>
        <v>9.7222222222222987E-3</v>
      </c>
      <c r="G874" s="416" t="s">
        <v>2149</v>
      </c>
      <c r="H874" s="416" t="s">
        <v>2150</v>
      </c>
      <c r="I874" s="543" t="s">
        <v>2151</v>
      </c>
      <c r="J874" s="550" t="s">
        <v>2152</v>
      </c>
      <c r="K874" s="538" t="s">
        <v>34</v>
      </c>
      <c r="L874" s="538" t="s">
        <v>34</v>
      </c>
      <c r="M874" s="540">
        <v>1.8076621527777777E-2</v>
      </c>
      <c r="N874" s="535" t="s">
        <v>34</v>
      </c>
      <c r="O874" s="535" t="s">
        <v>34</v>
      </c>
    </row>
    <row r="875" spans="1:15" ht="30">
      <c r="A875" s="549"/>
      <c r="B875" s="551"/>
      <c r="C875" s="553"/>
      <c r="D875" s="555"/>
      <c r="E875" s="429" t="s">
        <v>2153</v>
      </c>
      <c r="F875" s="429">
        <v>0.63541666666666663</v>
      </c>
      <c r="G875" s="480" t="s">
        <v>2154</v>
      </c>
      <c r="H875" s="467" t="s">
        <v>2155</v>
      </c>
      <c r="I875" s="557"/>
      <c r="J875" s="551"/>
      <c r="K875" s="558"/>
      <c r="L875" s="558"/>
      <c r="M875" s="558"/>
      <c r="N875" s="551"/>
      <c r="O875" s="551"/>
    </row>
    <row r="876" spans="1:15" ht="45">
      <c r="A876" s="542"/>
      <c r="B876" s="536"/>
      <c r="C876" s="554"/>
      <c r="D876" s="556"/>
      <c r="E876" s="429">
        <v>0.83611111111111114</v>
      </c>
      <c r="F876" s="429">
        <f>E876-D874</f>
        <v>9.7222222222222987E-3</v>
      </c>
      <c r="G876" s="416" t="s">
        <v>2057</v>
      </c>
      <c r="H876" s="495" t="s">
        <v>2156</v>
      </c>
      <c r="I876" s="544"/>
      <c r="J876" s="536"/>
      <c r="K876" s="539"/>
      <c r="L876" s="539"/>
      <c r="M876" s="539"/>
      <c r="N876" s="536"/>
      <c r="O876" s="536"/>
    </row>
    <row r="877" spans="1:15" ht="30">
      <c r="A877" s="446">
        <f>MAX(A$1:A876)+1</f>
        <v>639</v>
      </c>
      <c r="B877" s="435" t="s">
        <v>385</v>
      </c>
      <c r="C877" s="491" t="s">
        <v>2140</v>
      </c>
      <c r="D877" s="436">
        <v>0.87638888888888899</v>
      </c>
      <c r="E877" s="436" t="s">
        <v>2157</v>
      </c>
      <c r="F877" s="429">
        <v>0.82777777777777783</v>
      </c>
      <c r="G877" s="435" t="s">
        <v>2158</v>
      </c>
      <c r="H877" s="435" t="s">
        <v>663</v>
      </c>
      <c r="I877" s="499" t="s">
        <v>34</v>
      </c>
      <c r="J877" s="499" t="s">
        <v>34</v>
      </c>
      <c r="K877" s="497" t="s">
        <v>34</v>
      </c>
      <c r="L877" s="497" t="s">
        <v>34</v>
      </c>
      <c r="M877" s="497" t="s">
        <v>34</v>
      </c>
      <c r="N877" s="499" t="s">
        <v>34</v>
      </c>
      <c r="O877" s="499" t="s">
        <v>34</v>
      </c>
    </row>
    <row r="878" spans="1:15" ht="15">
      <c r="A878" s="446">
        <f>MAX(A$1:A877)+1</f>
        <v>640</v>
      </c>
      <c r="B878" s="457" t="s">
        <v>908</v>
      </c>
      <c r="C878" s="432" t="s">
        <v>2140</v>
      </c>
      <c r="D878" s="429">
        <v>0.96250000000000002</v>
      </c>
      <c r="E878" s="429">
        <v>0.97569444444444453</v>
      </c>
      <c r="F878" s="429">
        <f t="shared" si="17"/>
        <v>1.3194444444444509E-2</v>
      </c>
      <c r="G878" s="416" t="s">
        <v>909</v>
      </c>
      <c r="H878" s="416" t="s">
        <v>1144</v>
      </c>
      <c r="I878" s="496" t="s">
        <v>34</v>
      </c>
      <c r="J878" s="496" t="s">
        <v>34</v>
      </c>
      <c r="K878" s="497" t="s">
        <v>34</v>
      </c>
      <c r="L878" s="497" t="s">
        <v>34</v>
      </c>
      <c r="M878" s="497" t="s">
        <v>34</v>
      </c>
      <c r="N878" s="496" t="s">
        <v>34</v>
      </c>
      <c r="O878" s="496" t="s">
        <v>34</v>
      </c>
    </row>
    <row r="879" spans="1:15" ht="120">
      <c r="A879" s="446">
        <f>MAX(A$1:A878)+1</f>
        <v>641</v>
      </c>
      <c r="B879" s="435" t="s">
        <v>353</v>
      </c>
      <c r="C879" s="478" t="s">
        <v>2140</v>
      </c>
      <c r="D879" s="478" t="s">
        <v>2159</v>
      </c>
      <c r="E879" s="478" t="s">
        <v>2160</v>
      </c>
      <c r="F879" s="436">
        <f t="shared" si="17"/>
        <v>7.1527777777777857E-2</v>
      </c>
      <c r="G879" s="435" t="s">
        <v>1925</v>
      </c>
      <c r="H879" s="435" t="s">
        <v>2161</v>
      </c>
      <c r="I879" s="435" t="s">
        <v>2162</v>
      </c>
      <c r="J879" s="499" t="s">
        <v>34</v>
      </c>
      <c r="K879" s="497" t="s">
        <v>34</v>
      </c>
      <c r="L879" s="497" t="s">
        <v>34</v>
      </c>
      <c r="M879" s="497" t="s">
        <v>34</v>
      </c>
      <c r="N879" s="435" t="s">
        <v>2163</v>
      </c>
      <c r="O879" s="499" t="s">
        <v>34</v>
      </c>
    </row>
    <row r="880" spans="1:15" ht="30">
      <c r="A880" s="446">
        <f>MAX(A$1:A879)+1</f>
        <v>642</v>
      </c>
      <c r="B880" s="457" t="s">
        <v>86</v>
      </c>
      <c r="C880" s="432" t="s">
        <v>2164</v>
      </c>
      <c r="D880" s="429">
        <v>0.34513888888888888</v>
      </c>
      <c r="E880" s="429">
        <v>0.34652777777777777</v>
      </c>
      <c r="F880" s="429">
        <f t="shared" si="17"/>
        <v>1.388888888888884E-3</v>
      </c>
      <c r="G880" s="416" t="s">
        <v>742</v>
      </c>
      <c r="H880" s="416" t="s">
        <v>2165</v>
      </c>
      <c r="I880" s="416" t="s">
        <v>744</v>
      </c>
      <c r="J880" s="429">
        <v>1.3888888888888889E-3</v>
      </c>
      <c r="K880" s="497" t="s">
        <v>34</v>
      </c>
      <c r="L880" s="497" t="s">
        <v>34</v>
      </c>
      <c r="M880" s="431">
        <v>1.8697222222222222E-4</v>
      </c>
      <c r="N880" s="496" t="s">
        <v>34</v>
      </c>
      <c r="O880" s="496" t="s">
        <v>34</v>
      </c>
    </row>
    <row r="881" spans="1:15" ht="25.5">
      <c r="A881" s="541">
        <f>MAX(A$1:A880)+1</f>
        <v>643</v>
      </c>
      <c r="B881" s="543" t="s">
        <v>256</v>
      </c>
      <c r="C881" s="545" t="s">
        <v>2164</v>
      </c>
      <c r="D881" s="547">
        <v>0.50486111111111109</v>
      </c>
      <c r="E881" s="436">
        <v>0.51666666666666672</v>
      </c>
      <c r="F881" s="429">
        <f t="shared" si="17"/>
        <v>1.1805555555555625E-2</v>
      </c>
      <c r="G881" s="416" t="s">
        <v>2166</v>
      </c>
      <c r="H881" s="416" t="s">
        <v>2167</v>
      </c>
      <c r="I881" s="543" t="s">
        <v>2168</v>
      </c>
      <c r="J881" s="537">
        <v>6.9444444444444441E-3</v>
      </c>
      <c r="K881" s="538" t="s">
        <v>34</v>
      </c>
      <c r="L881" s="538" t="s">
        <v>34</v>
      </c>
      <c r="M881" s="540">
        <v>4.5365208333333334E-3</v>
      </c>
      <c r="N881" s="535" t="s">
        <v>34</v>
      </c>
      <c r="O881" s="535" t="s">
        <v>34</v>
      </c>
    </row>
    <row r="882" spans="1:15" ht="38.25">
      <c r="A882" s="542"/>
      <c r="B882" s="544"/>
      <c r="C882" s="546"/>
      <c r="D882" s="548"/>
      <c r="E882" s="436">
        <v>0.51180555555555551</v>
      </c>
      <c r="F882" s="429">
        <f>E882-D881</f>
        <v>6.9444444444444198E-3</v>
      </c>
      <c r="G882" s="416" t="s">
        <v>2134</v>
      </c>
      <c r="H882" s="416" t="s">
        <v>2169</v>
      </c>
      <c r="I882" s="544"/>
      <c r="J882" s="536"/>
      <c r="K882" s="539"/>
      <c r="L882" s="539"/>
      <c r="M882" s="539"/>
      <c r="N882" s="536"/>
      <c r="O882" s="536"/>
    </row>
    <row r="883" spans="1:15" ht="15">
      <c r="A883" s="446">
        <f>MAX(A$1:A882)+1</f>
        <v>644</v>
      </c>
      <c r="B883" s="457" t="s">
        <v>308</v>
      </c>
      <c r="C883" s="477" t="s">
        <v>2164</v>
      </c>
      <c r="D883" s="436">
        <v>0.56944444444444442</v>
      </c>
      <c r="E883" s="436">
        <v>0.60902777777777783</v>
      </c>
      <c r="F883" s="429">
        <f t="shared" si="17"/>
        <v>3.9583333333333415E-2</v>
      </c>
      <c r="G883" s="416" t="s">
        <v>1126</v>
      </c>
      <c r="H883" s="435"/>
      <c r="I883" s="496" t="s">
        <v>34</v>
      </c>
      <c r="J883" s="496" t="s">
        <v>34</v>
      </c>
      <c r="K883" s="497" t="s">
        <v>34</v>
      </c>
      <c r="L883" s="497" t="s">
        <v>34</v>
      </c>
      <c r="M883" s="497" t="s">
        <v>34</v>
      </c>
      <c r="N883" s="496" t="s">
        <v>34</v>
      </c>
      <c r="O883" s="496" t="s">
        <v>34</v>
      </c>
    </row>
    <row r="884" spans="1:15" ht="15">
      <c r="A884" s="446">
        <f>MAX(A$1:A883)+1</f>
        <v>645</v>
      </c>
      <c r="B884" s="457" t="s">
        <v>2170</v>
      </c>
      <c r="C884" s="432" t="s">
        <v>2164</v>
      </c>
      <c r="D884" s="429">
        <v>0.62291666666666667</v>
      </c>
      <c r="E884" s="429">
        <v>0.63680555555555551</v>
      </c>
      <c r="F884" s="429">
        <f t="shared" si="17"/>
        <v>1.388888888888884E-2</v>
      </c>
      <c r="G884" s="416" t="s">
        <v>2171</v>
      </c>
      <c r="H884" s="416" t="s">
        <v>2172</v>
      </c>
      <c r="I884" s="496" t="s">
        <v>34</v>
      </c>
      <c r="J884" s="496" t="s">
        <v>34</v>
      </c>
      <c r="K884" s="497" t="s">
        <v>34</v>
      </c>
      <c r="L884" s="497" t="s">
        <v>34</v>
      </c>
      <c r="M884" s="497" t="s">
        <v>34</v>
      </c>
      <c r="N884" s="496" t="s">
        <v>34</v>
      </c>
      <c r="O884" s="496" t="s">
        <v>34</v>
      </c>
    </row>
    <row r="885" spans="1:15" ht="45">
      <c r="A885" s="446">
        <f>MAX(A$1:A884)+1</f>
        <v>646</v>
      </c>
      <c r="B885" s="457" t="s">
        <v>82</v>
      </c>
      <c r="C885" s="477" t="s">
        <v>2173</v>
      </c>
      <c r="D885" s="436">
        <v>0.3756944444444445</v>
      </c>
      <c r="E885" s="436">
        <v>0.63055555555555554</v>
      </c>
      <c r="F885" s="429">
        <f t="shared" si="17"/>
        <v>0.25486111111111104</v>
      </c>
      <c r="G885" s="416" t="s">
        <v>1126</v>
      </c>
      <c r="H885" s="435" t="s">
        <v>2174</v>
      </c>
      <c r="I885" s="496" t="s">
        <v>34</v>
      </c>
      <c r="J885" s="496" t="s">
        <v>34</v>
      </c>
      <c r="K885" s="497" t="s">
        <v>34</v>
      </c>
      <c r="L885" s="497" t="s">
        <v>34</v>
      </c>
      <c r="M885" s="497" t="s">
        <v>34</v>
      </c>
      <c r="N885" s="416" t="s">
        <v>2175</v>
      </c>
      <c r="O885" s="496" t="s">
        <v>34</v>
      </c>
    </row>
    <row r="886" spans="1:15" ht="38.25">
      <c r="A886" s="446">
        <f>MAX(A$1:A885)+1</f>
        <v>647</v>
      </c>
      <c r="B886" s="457" t="s">
        <v>82</v>
      </c>
      <c r="C886" s="448" t="s">
        <v>2173</v>
      </c>
      <c r="D886" s="429">
        <v>0.3756944444444445</v>
      </c>
      <c r="E886" s="429">
        <v>0.50069444444444444</v>
      </c>
      <c r="F886" s="436">
        <f t="shared" si="17"/>
        <v>0.12499999999999994</v>
      </c>
      <c r="G886" s="416" t="s">
        <v>2176</v>
      </c>
      <c r="H886" s="416" t="s">
        <v>2177</v>
      </c>
      <c r="I886" s="496" t="s">
        <v>34</v>
      </c>
      <c r="J886" s="496" t="s">
        <v>34</v>
      </c>
      <c r="K886" s="497" t="s">
        <v>34</v>
      </c>
      <c r="L886" s="497" t="s">
        <v>34</v>
      </c>
      <c r="M886" s="497" t="s">
        <v>34</v>
      </c>
      <c r="N886" s="416" t="s">
        <v>2178</v>
      </c>
      <c r="O886" s="496" t="s">
        <v>34</v>
      </c>
    </row>
    <row r="887" spans="1:15" ht="25.5">
      <c r="A887" s="446">
        <f>MAX(A$1:A886)+1</f>
        <v>648</v>
      </c>
      <c r="B887" s="457" t="s">
        <v>262</v>
      </c>
      <c r="C887" s="432" t="s">
        <v>2173</v>
      </c>
      <c r="D887" s="429">
        <v>0.4694444444444445</v>
      </c>
      <c r="E887" s="429">
        <v>0.47222222222222227</v>
      </c>
      <c r="F887" s="429">
        <f t="shared" si="17"/>
        <v>2.7777777777777679E-3</v>
      </c>
      <c r="G887" s="416" t="s">
        <v>1010</v>
      </c>
      <c r="H887" s="416" t="s">
        <v>1664</v>
      </c>
      <c r="I887" s="416" t="s">
        <v>1012</v>
      </c>
      <c r="J887" s="429">
        <v>2.7777777777777779E-3</v>
      </c>
      <c r="K887" s="497" t="s">
        <v>34</v>
      </c>
      <c r="L887" s="497" t="s">
        <v>34</v>
      </c>
      <c r="M887" s="431">
        <v>5.3329074074074073E-4</v>
      </c>
      <c r="N887" s="496" t="s">
        <v>34</v>
      </c>
      <c r="O887" s="496" t="s">
        <v>34</v>
      </c>
    </row>
    <row r="888" spans="1:15" ht="25.5">
      <c r="A888" s="446">
        <f>MAX(A$1:A887)+1</f>
        <v>649</v>
      </c>
      <c r="B888" s="457" t="s">
        <v>82</v>
      </c>
      <c r="C888" s="448" t="s">
        <v>2173</v>
      </c>
      <c r="D888" s="429">
        <v>0.59722222222222221</v>
      </c>
      <c r="E888" s="429">
        <v>0.72152777777777777</v>
      </c>
      <c r="F888" s="436">
        <f t="shared" si="17"/>
        <v>0.12430555555555556</v>
      </c>
      <c r="G888" s="416" t="s">
        <v>1982</v>
      </c>
      <c r="H888" s="416" t="s">
        <v>2179</v>
      </c>
      <c r="I888" s="496" t="s">
        <v>34</v>
      </c>
      <c r="J888" s="496" t="s">
        <v>34</v>
      </c>
      <c r="K888" s="497" t="s">
        <v>34</v>
      </c>
      <c r="L888" s="497" t="s">
        <v>34</v>
      </c>
      <c r="M888" s="497" t="s">
        <v>34</v>
      </c>
      <c r="N888" s="496" t="s">
        <v>34</v>
      </c>
      <c r="O888" s="496" t="s">
        <v>34</v>
      </c>
    </row>
    <row r="889" spans="1:15" ht="51">
      <c r="A889" s="446">
        <f>MAX(A$1:A888)+1</f>
        <v>650</v>
      </c>
      <c r="B889" s="457" t="s">
        <v>2118</v>
      </c>
      <c r="C889" s="432" t="s">
        <v>2173</v>
      </c>
      <c r="D889" s="429" t="s">
        <v>2180</v>
      </c>
      <c r="E889" s="429" t="s">
        <v>2181</v>
      </c>
      <c r="F889" s="429">
        <f t="shared" si="17"/>
        <v>1.041666666666663E-2</v>
      </c>
      <c r="G889" s="416" t="s">
        <v>2121</v>
      </c>
      <c r="H889" s="416" t="s">
        <v>2182</v>
      </c>
      <c r="I889" s="496" t="s">
        <v>34</v>
      </c>
      <c r="J889" s="496" t="s">
        <v>34</v>
      </c>
      <c r="K889" s="497" t="s">
        <v>34</v>
      </c>
      <c r="L889" s="497" t="s">
        <v>34</v>
      </c>
      <c r="M889" s="497" t="s">
        <v>34</v>
      </c>
      <c r="N889" s="496" t="s">
        <v>34</v>
      </c>
      <c r="O889" s="496" t="s">
        <v>34</v>
      </c>
    </row>
    <row r="890" spans="1:15" ht="25.5">
      <c r="A890" s="446">
        <f>MAX(A$1:A889)+1</f>
        <v>651</v>
      </c>
      <c r="B890" s="457" t="s">
        <v>837</v>
      </c>
      <c r="C890" s="432" t="s">
        <v>2183</v>
      </c>
      <c r="D890" s="429">
        <v>0.44930555555555557</v>
      </c>
      <c r="E890" s="429">
        <v>0.45416666666666666</v>
      </c>
      <c r="F890" s="429">
        <f t="shared" si="17"/>
        <v>4.8611111111110938E-3</v>
      </c>
      <c r="G890" s="416" t="s">
        <v>2054</v>
      </c>
      <c r="H890" s="416" t="s">
        <v>1445</v>
      </c>
      <c r="I890" s="416" t="s">
        <v>1081</v>
      </c>
      <c r="J890" s="429">
        <v>4.8611111111111112E-3</v>
      </c>
      <c r="K890" s="497" t="s">
        <v>34</v>
      </c>
      <c r="L890" s="497" t="s">
        <v>34</v>
      </c>
      <c r="M890" s="431">
        <v>1.3630069444444445E-3</v>
      </c>
      <c r="N890" s="496" t="s">
        <v>34</v>
      </c>
      <c r="O890" s="496" t="s">
        <v>34</v>
      </c>
    </row>
    <row r="891" spans="1:15" ht="15">
      <c r="A891" s="446">
        <f>MAX(A$1:A890)+1</f>
        <v>652</v>
      </c>
      <c r="B891" s="457" t="s">
        <v>282</v>
      </c>
      <c r="C891" s="435" t="s">
        <v>2183</v>
      </c>
      <c r="D891" s="429">
        <v>0.62569444444444444</v>
      </c>
      <c r="E891" s="429">
        <v>0.62569444444444444</v>
      </c>
      <c r="F891" s="429">
        <f t="shared" si="17"/>
        <v>0</v>
      </c>
      <c r="G891" s="416" t="s">
        <v>1058</v>
      </c>
      <c r="H891" s="416" t="s">
        <v>2184</v>
      </c>
      <c r="I891" s="496" t="s">
        <v>34</v>
      </c>
      <c r="J891" s="496" t="s">
        <v>34</v>
      </c>
      <c r="K891" s="497" t="s">
        <v>34</v>
      </c>
      <c r="L891" s="497" t="s">
        <v>34</v>
      </c>
      <c r="M891" s="497" t="s">
        <v>34</v>
      </c>
      <c r="N891" s="416" t="s">
        <v>800</v>
      </c>
      <c r="O891" s="496" t="s">
        <v>34</v>
      </c>
    </row>
    <row r="892" spans="1:15" ht="15">
      <c r="A892" s="446">
        <f>MAX(A$1:A891)+1</f>
        <v>653</v>
      </c>
      <c r="B892" s="457" t="s">
        <v>279</v>
      </c>
      <c r="C892" s="432" t="s">
        <v>2183</v>
      </c>
      <c r="D892" s="436">
        <v>11.3</v>
      </c>
      <c r="E892" s="436">
        <v>11.35</v>
      </c>
      <c r="F892" s="429">
        <f t="shared" si="17"/>
        <v>4.9999999999998934E-2</v>
      </c>
      <c r="G892" s="416" t="s">
        <v>2185</v>
      </c>
      <c r="H892" s="416" t="s">
        <v>2186</v>
      </c>
      <c r="I892" s="416" t="s">
        <v>279</v>
      </c>
      <c r="J892" s="429">
        <v>4.9999999999999996E-2</v>
      </c>
      <c r="K892" s="497" t="s">
        <v>34</v>
      </c>
      <c r="L892" s="497" t="s">
        <v>34</v>
      </c>
      <c r="M892" s="431">
        <v>9.560299999999999E-3</v>
      </c>
      <c r="N892" s="496" t="s">
        <v>34</v>
      </c>
      <c r="O892" s="496" t="s">
        <v>34</v>
      </c>
    </row>
  </sheetData>
  <mergeCells count="1059">
    <mergeCell ref="N2:N3"/>
    <mergeCell ref="O2:O3"/>
    <mergeCell ref="G2:G3"/>
    <mergeCell ref="H2:H3"/>
    <mergeCell ref="I2:I3"/>
    <mergeCell ref="J2:J3"/>
    <mergeCell ref="K2:L2"/>
    <mergeCell ref="M2:M3"/>
    <mergeCell ref="F2:F3"/>
    <mergeCell ref="A2:A3"/>
    <mergeCell ref="B2:B3"/>
    <mergeCell ref="C2:C3"/>
    <mergeCell ref="D2:D3"/>
    <mergeCell ref="E2:E3"/>
    <mergeCell ref="N22:N23"/>
    <mergeCell ref="A22:A23"/>
    <mergeCell ref="B22:B23"/>
    <mergeCell ref="C22:C23"/>
    <mergeCell ref="D22:D23"/>
    <mergeCell ref="I22:I23"/>
    <mergeCell ref="N5:N6"/>
    <mergeCell ref="O5:O6"/>
    <mergeCell ref="A9:A10"/>
    <mergeCell ref="B9:B10"/>
    <mergeCell ref="C9:C10"/>
    <mergeCell ref="G9:G10"/>
    <mergeCell ref="I9:I10"/>
    <mergeCell ref="J9:J10"/>
    <mergeCell ref="K9:K10"/>
    <mergeCell ref="L9:L10"/>
    <mergeCell ref="M9:M10"/>
    <mergeCell ref="N9:N10"/>
    <mergeCell ref="O9:O10"/>
    <mergeCell ref="I5:I6"/>
    <mergeCell ref="J5:J6"/>
    <mergeCell ref="K5:K6"/>
    <mergeCell ref="L5:L6"/>
    <mergeCell ref="M5:M6"/>
    <mergeCell ref="A5:A6"/>
    <mergeCell ref="B5:B6"/>
    <mergeCell ref="C5:C6"/>
    <mergeCell ref="G5:G6"/>
    <mergeCell ref="H5:H6"/>
    <mergeCell ref="D61:D63"/>
    <mergeCell ref="H61:H63"/>
    <mergeCell ref="J55:J58"/>
    <mergeCell ref="K55:K58"/>
    <mergeCell ref="L55:L58"/>
    <mergeCell ref="M55:M58"/>
    <mergeCell ref="O55:O58"/>
    <mergeCell ref="A55:A58"/>
    <mergeCell ref="B55:B58"/>
    <mergeCell ref="C55:C58"/>
    <mergeCell ref="D55:D58"/>
    <mergeCell ref="I55:I58"/>
    <mergeCell ref="O22:O23"/>
    <mergeCell ref="A25:A49"/>
    <mergeCell ref="B25:B49"/>
    <mergeCell ref="C25:C46"/>
    <mergeCell ref="D25:D30"/>
    <mergeCell ref="I25:I49"/>
    <mergeCell ref="J25:J49"/>
    <mergeCell ref="K25:K49"/>
    <mergeCell ref="L25:L49"/>
    <mergeCell ref="M25:M49"/>
    <mergeCell ref="N25:N49"/>
    <mergeCell ref="O25:O49"/>
    <mergeCell ref="D31:D34"/>
    <mergeCell ref="D35:D43"/>
    <mergeCell ref="H35:H43"/>
    <mergeCell ref="C47:C49"/>
    <mergeCell ref="J22:J23"/>
    <mergeCell ref="K22:K23"/>
    <mergeCell ref="L22:L23"/>
    <mergeCell ref="M22:M23"/>
    <mergeCell ref="K72:K77"/>
    <mergeCell ref="L72:L77"/>
    <mergeCell ref="M72:M77"/>
    <mergeCell ref="N72:N77"/>
    <mergeCell ref="O72:O77"/>
    <mergeCell ref="A72:A77"/>
    <mergeCell ref="B72:B77"/>
    <mergeCell ref="C72:C77"/>
    <mergeCell ref="I72:I77"/>
    <mergeCell ref="J72:J77"/>
    <mergeCell ref="N61:N63"/>
    <mergeCell ref="O61:O63"/>
    <mergeCell ref="A67:A71"/>
    <mergeCell ref="B67:B71"/>
    <mergeCell ref="C67:C71"/>
    <mergeCell ref="I67:I71"/>
    <mergeCell ref="J67:J71"/>
    <mergeCell ref="K67:K71"/>
    <mergeCell ref="L67:L71"/>
    <mergeCell ref="M67:M71"/>
    <mergeCell ref="N67:N71"/>
    <mergeCell ref="O67:O71"/>
    <mergeCell ref="D68:D71"/>
    <mergeCell ref="H68:H71"/>
    <mergeCell ref="I61:I63"/>
    <mergeCell ref="J61:J63"/>
    <mergeCell ref="K61:K63"/>
    <mergeCell ref="L61:L63"/>
    <mergeCell ref="M61:M63"/>
    <mergeCell ref="A61:A63"/>
    <mergeCell ref="B61:B63"/>
    <mergeCell ref="C61:C63"/>
    <mergeCell ref="N81:N82"/>
    <mergeCell ref="A90:A91"/>
    <mergeCell ref="B90:B91"/>
    <mergeCell ref="C90:C91"/>
    <mergeCell ref="I90:I91"/>
    <mergeCell ref="J90:J91"/>
    <mergeCell ref="K90:K91"/>
    <mergeCell ref="L90:L91"/>
    <mergeCell ref="M90:M91"/>
    <mergeCell ref="N90:N91"/>
    <mergeCell ref="I81:I82"/>
    <mergeCell ref="J81:J82"/>
    <mergeCell ref="K81:K82"/>
    <mergeCell ref="L81:L82"/>
    <mergeCell ref="M81:M82"/>
    <mergeCell ref="A81:A82"/>
    <mergeCell ref="B81:B82"/>
    <mergeCell ref="C81:C82"/>
    <mergeCell ref="G81:G82"/>
    <mergeCell ref="H81:H82"/>
    <mergeCell ref="O110:O111"/>
    <mergeCell ref="A117:A118"/>
    <mergeCell ref="B117:B118"/>
    <mergeCell ref="C117:C118"/>
    <mergeCell ref="D117:D118"/>
    <mergeCell ref="I117:I118"/>
    <mergeCell ref="J117:J118"/>
    <mergeCell ref="K117:K118"/>
    <mergeCell ref="L117:L118"/>
    <mergeCell ref="M117:M118"/>
    <mergeCell ref="N117:N118"/>
    <mergeCell ref="O117:O118"/>
    <mergeCell ref="J110:J111"/>
    <mergeCell ref="K110:K111"/>
    <mergeCell ref="L110:L111"/>
    <mergeCell ref="M110:M111"/>
    <mergeCell ref="N110:N111"/>
    <mergeCell ref="A110:A111"/>
    <mergeCell ref="B110:B111"/>
    <mergeCell ref="C110:C111"/>
    <mergeCell ref="D110:D111"/>
    <mergeCell ref="I110:I111"/>
    <mergeCell ref="O119:O122"/>
    <mergeCell ref="A129:A136"/>
    <mergeCell ref="B129:B136"/>
    <mergeCell ref="C129:C136"/>
    <mergeCell ref="D129:D136"/>
    <mergeCell ref="E129:E135"/>
    <mergeCell ref="F129:F135"/>
    <mergeCell ref="I129:I136"/>
    <mergeCell ref="J129:J136"/>
    <mergeCell ref="K129:K136"/>
    <mergeCell ref="L129:L136"/>
    <mergeCell ref="M129:M136"/>
    <mergeCell ref="N129:N136"/>
    <mergeCell ref="O129:O136"/>
    <mergeCell ref="H130:H135"/>
    <mergeCell ref="J119:J122"/>
    <mergeCell ref="K119:K122"/>
    <mergeCell ref="L119:L122"/>
    <mergeCell ref="M119:M122"/>
    <mergeCell ref="N119:N122"/>
    <mergeCell ref="A119:A122"/>
    <mergeCell ref="B119:B122"/>
    <mergeCell ref="C119:C122"/>
    <mergeCell ref="G119:G122"/>
    <mergeCell ref="I119:I122"/>
    <mergeCell ref="M137:M138"/>
    <mergeCell ref="N137:N138"/>
    <mergeCell ref="O137:O138"/>
    <mergeCell ref="A139:A140"/>
    <mergeCell ref="B139:B140"/>
    <mergeCell ref="C139:C140"/>
    <mergeCell ref="D139:D140"/>
    <mergeCell ref="I139:I140"/>
    <mergeCell ref="J139:J140"/>
    <mergeCell ref="K139:K140"/>
    <mergeCell ref="L139:L140"/>
    <mergeCell ref="M139:M140"/>
    <mergeCell ref="N139:N140"/>
    <mergeCell ref="O139:O140"/>
    <mergeCell ref="F137:F138"/>
    <mergeCell ref="I137:I138"/>
    <mergeCell ref="J137:J138"/>
    <mergeCell ref="K137:K138"/>
    <mergeCell ref="L137:L138"/>
    <mergeCell ref="A137:A138"/>
    <mergeCell ref="B137:B138"/>
    <mergeCell ref="C137:C138"/>
    <mergeCell ref="D137:D138"/>
    <mergeCell ref="E137:E138"/>
    <mergeCell ref="L150:L151"/>
    <mergeCell ref="M150:M151"/>
    <mergeCell ref="N150:N151"/>
    <mergeCell ref="O150:O151"/>
    <mergeCell ref="A155:A156"/>
    <mergeCell ref="B155:B156"/>
    <mergeCell ref="C155:C156"/>
    <mergeCell ref="D155:D156"/>
    <mergeCell ref="I155:I156"/>
    <mergeCell ref="J155:J156"/>
    <mergeCell ref="K155:K156"/>
    <mergeCell ref="L155:L156"/>
    <mergeCell ref="M155:M156"/>
    <mergeCell ref="N155:N156"/>
    <mergeCell ref="O155:O156"/>
    <mergeCell ref="F150:F151"/>
    <mergeCell ref="H150:H151"/>
    <mergeCell ref="I150:I151"/>
    <mergeCell ref="J150:J151"/>
    <mergeCell ref="K150:K151"/>
    <mergeCell ref="A150:A151"/>
    <mergeCell ref="B150:B151"/>
    <mergeCell ref="C150:C151"/>
    <mergeCell ref="D150:D151"/>
    <mergeCell ref="E150:E151"/>
    <mergeCell ref="L169:L170"/>
    <mergeCell ref="M169:M170"/>
    <mergeCell ref="N169:N170"/>
    <mergeCell ref="O169:O170"/>
    <mergeCell ref="A173:A174"/>
    <mergeCell ref="B173:B174"/>
    <mergeCell ref="C173:C174"/>
    <mergeCell ref="G173:G174"/>
    <mergeCell ref="I173:I174"/>
    <mergeCell ref="J173:J174"/>
    <mergeCell ref="K173:K174"/>
    <mergeCell ref="L173:L174"/>
    <mergeCell ref="M173:M174"/>
    <mergeCell ref="N173:N174"/>
    <mergeCell ref="O173:O174"/>
    <mergeCell ref="F169:F170"/>
    <mergeCell ref="H169:H170"/>
    <mergeCell ref="I169:I170"/>
    <mergeCell ref="J169:J170"/>
    <mergeCell ref="K169:K170"/>
    <mergeCell ref="A169:A170"/>
    <mergeCell ref="B169:B170"/>
    <mergeCell ref="C169:C170"/>
    <mergeCell ref="D169:D170"/>
    <mergeCell ref="E169:E170"/>
    <mergeCell ref="O176:O177"/>
    <mergeCell ref="A178:A180"/>
    <mergeCell ref="B178:B180"/>
    <mergeCell ref="C178:C180"/>
    <mergeCell ref="D178:D180"/>
    <mergeCell ref="I178:I180"/>
    <mergeCell ref="J178:J180"/>
    <mergeCell ref="K178:K180"/>
    <mergeCell ref="L178:L180"/>
    <mergeCell ref="M178:M180"/>
    <mergeCell ref="N178:N180"/>
    <mergeCell ref="O178:O180"/>
    <mergeCell ref="J176:J177"/>
    <mergeCell ref="K176:K177"/>
    <mergeCell ref="L176:L177"/>
    <mergeCell ref="M176:M177"/>
    <mergeCell ref="N176:N177"/>
    <mergeCell ref="A176:A177"/>
    <mergeCell ref="B176:B177"/>
    <mergeCell ref="C176:C177"/>
    <mergeCell ref="D176:D177"/>
    <mergeCell ref="I176:I177"/>
    <mergeCell ref="M181:M182"/>
    <mergeCell ref="N181:N182"/>
    <mergeCell ref="O181:O182"/>
    <mergeCell ref="A184:A185"/>
    <mergeCell ref="B184:B185"/>
    <mergeCell ref="C184:C185"/>
    <mergeCell ref="D184:D185"/>
    <mergeCell ref="E184:E185"/>
    <mergeCell ref="F184:F185"/>
    <mergeCell ref="I184:I185"/>
    <mergeCell ref="J184:J185"/>
    <mergeCell ref="K184:K185"/>
    <mergeCell ref="L184:L185"/>
    <mergeCell ref="M184:M185"/>
    <mergeCell ref="N184:N185"/>
    <mergeCell ref="O184:O185"/>
    <mergeCell ref="F181:F182"/>
    <mergeCell ref="I181:I182"/>
    <mergeCell ref="J181:J182"/>
    <mergeCell ref="K181:K182"/>
    <mergeCell ref="L181:L182"/>
    <mergeCell ref="A181:A182"/>
    <mergeCell ref="B181:B182"/>
    <mergeCell ref="C181:C182"/>
    <mergeCell ref="D181:D182"/>
    <mergeCell ref="E181:E182"/>
    <mergeCell ref="O191:O192"/>
    <mergeCell ref="A197:A204"/>
    <mergeCell ref="B197:B204"/>
    <mergeCell ref="C197:C204"/>
    <mergeCell ref="D197:D204"/>
    <mergeCell ref="I197:I204"/>
    <mergeCell ref="J197:J204"/>
    <mergeCell ref="K197:K204"/>
    <mergeCell ref="L197:L204"/>
    <mergeCell ref="M197:M204"/>
    <mergeCell ref="N197:N204"/>
    <mergeCell ref="O197:O204"/>
    <mergeCell ref="H199:H204"/>
    <mergeCell ref="J191:J192"/>
    <mergeCell ref="K191:K192"/>
    <mergeCell ref="L191:L192"/>
    <mergeCell ref="M191:M192"/>
    <mergeCell ref="N191:N192"/>
    <mergeCell ref="A191:A192"/>
    <mergeCell ref="B191:B192"/>
    <mergeCell ref="C191:C192"/>
    <mergeCell ref="D191:D192"/>
    <mergeCell ref="I191:I192"/>
    <mergeCell ref="O218:O219"/>
    <mergeCell ref="A229:A233"/>
    <mergeCell ref="B229:B233"/>
    <mergeCell ref="C229:C233"/>
    <mergeCell ref="D229:D233"/>
    <mergeCell ref="E229:E233"/>
    <mergeCell ref="F229:F233"/>
    <mergeCell ref="H229:H233"/>
    <mergeCell ref="I229:I233"/>
    <mergeCell ref="J229:J233"/>
    <mergeCell ref="K229:K233"/>
    <mergeCell ref="L229:L233"/>
    <mergeCell ref="M229:M233"/>
    <mergeCell ref="N229:N233"/>
    <mergeCell ref="O229:O233"/>
    <mergeCell ref="J218:J219"/>
    <mergeCell ref="K218:K219"/>
    <mergeCell ref="L218:L219"/>
    <mergeCell ref="M218:M219"/>
    <mergeCell ref="N218:N219"/>
    <mergeCell ref="A218:A219"/>
    <mergeCell ref="B218:B219"/>
    <mergeCell ref="C218:C219"/>
    <mergeCell ref="D218:D219"/>
    <mergeCell ref="I218:I219"/>
    <mergeCell ref="O242:O256"/>
    <mergeCell ref="H244:H256"/>
    <mergeCell ref="A265:A267"/>
    <mergeCell ref="B265:B267"/>
    <mergeCell ref="C265:C267"/>
    <mergeCell ref="D265:D267"/>
    <mergeCell ref="I265:I267"/>
    <mergeCell ref="J265:J267"/>
    <mergeCell ref="K265:K267"/>
    <mergeCell ref="L265:L267"/>
    <mergeCell ref="M265:M267"/>
    <mergeCell ref="N265:N267"/>
    <mergeCell ref="O265:O267"/>
    <mergeCell ref="J242:J256"/>
    <mergeCell ref="K242:K256"/>
    <mergeCell ref="L242:L256"/>
    <mergeCell ref="M242:M256"/>
    <mergeCell ref="N242:N256"/>
    <mergeCell ref="A242:A256"/>
    <mergeCell ref="B242:B256"/>
    <mergeCell ref="C242:C256"/>
    <mergeCell ref="D242:D256"/>
    <mergeCell ref="I242:I256"/>
    <mergeCell ref="O271:O272"/>
    <mergeCell ref="A278:A279"/>
    <mergeCell ref="B278:B279"/>
    <mergeCell ref="C278:C279"/>
    <mergeCell ref="D278:D279"/>
    <mergeCell ref="H278:H279"/>
    <mergeCell ref="I278:I279"/>
    <mergeCell ref="J278:J279"/>
    <mergeCell ref="K278:K279"/>
    <mergeCell ref="L278:L279"/>
    <mergeCell ref="M278:M279"/>
    <mergeCell ref="N278:N279"/>
    <mergeCell ref="O278:O279"/>
    <mergeCell ref="J271:J272"/>
    <mergeCell ref="K271:K272"/>
    <mergeCell ref="L271:L272"/>
    <mergeCell ref="M271:M272"/>
    <mergeCell ref="N271:N272"/>
    <mergeCell ref="A271:A272"/>
    <mergeCell ref="B271:B272"/>
    <mergeCell ref="C271:C272"/>
    <mergeCell ref="D271:D272"/>
    <mergeCell ref="I271:I272"/>
    <mergeCell ref="O301:O302"/>
    <mergeCell ref="A343:A346"/>
    <mergeCell ref="B343:B346"/>
    <mergeCell ref="C343:C346"/>
    <mergeCell ref="D343:D346"/>
    <mergeCell ref="I343:I346"/>
    <mergeCell ref="J343:J346"/>
    <mergeCell ref="K343:K346"/>
    <mergeCell ref="L343:L346"/>
    <mergeCell ref="M343:M346"/>
    <mergeCell ref="N343:N346"/>
    <mergeCell ref="O343:O346"/>
    <mergeCell ref="J301:J302"/>
    <mergeCell ref="K301:K302"/>
    <mergeCell ref="L301:L302"/>
    <mergeCell ref="M301:M302"/>
    <mergeCell ref="N301:N302"/>
    <mergeCell ref="A301:A302"/>
    <mergeCell ref="B301:B302"/>
    <mergeCell ref="C301:C302"/>
    <mergeCell ref="D301:D302"/>
    <mergeCell ref="I301:I302"/>
    <mergeCell ref="O350:O351"/>
    <mergeCell ref="A374:A375"/>
    <mergeCell ref="B374:B375"/>
    <mergeCell ref="C374:C375"/>
    <mergeCell ref="G374:G375"/>
    <mergeCell ref="H374:H375"/>
    <mergeCell ref="I374:I375"/>
    <mergeCell ref="J374:J375"/>
    <mergeCell ref="K374:K375"/>
    <mergeCell ref="L374:L375"/>
    <mergeCell ref="M374:M375"/>
    <mergeCell ref="N374:N375"/>
    <mergeCell ref="O374:O375"/>
    <mergeCell ref="J350:J351"/>
    <mergeCell ref="K350:K351"/>
    <mergeCell ref="L350:L351"/>
    <mergeCell ref="M350:M351"/>
    <mergeCell ref="N350:N351"/>
    <mergeCell ref="A350:A351"/>
    <mergeCell ref="B350:B351"/>
    <mergeCell ref="C350:C351"/>
    <mergeCell ref="D350:D351"/>
    <mergeCell ref="I350:I351"/>
    <mergeCell ref="O376:O377"/>
    <mergeCell ref="A388:A389"/>
    <mergeCell ref="B388:B389"/>
    <mergeCell ref="C388:C389"/>
    <mergeCell ref="D388:D389"/>
    <mergeCell ref="I388:I389"/>
    <mergeCell ref="J388:J389"/>
    <mergeCell ref="K388:K389"/>
    <mergeCell ref="L388:L389"/>
    <mergeCell ref="M388:M389"/>
    <mergeCell ref="N388:N389"/>
    <mergeCell ref="O388:O389"/>
    <mergeCell ref="J376:J377"/>
    <mergeCell ref="K376:K377"/>
    <mergeCell ref="L376:L377"/>
    <mergeCell ref="M376:M377"/>
    <mergeCell ref="N376:N377"/>
    <mergeCell ref="A376:A377"/>
    <mergeCell ref="B376:B377"/>
    <mergeCell ref="C376:C377"/>
    <mergeCell ref="G376:G377"/>
    <mergeCell ref="I376:I377"/>
    <mergeCell ref="O398:O400"/>
    <mergeCell ref="A401:A403"/>
    <mergeCell ref="B401:B403"/>
    <mergeCell ref="C401:C403"/>
    <mergeCell ref="D401:D402"/>
    <mergeCell ref="H401:H403"/>
    <mergeCell ref="I401:I403"/>
    <mergeCell ref="J401:J403"/>
    <mergeCell ref="K401:K403"/>
    <mergeCell ref="L401:L403"/>
    <mergeCell ref="M401:M403"/>
    <mergeCell ref="N401:N403"/>
    <mergeCell ref="O401:O403"/>
    <mergeCell ref="J398:J400"/>
    <mergeCell ref="K398:K400"/>
    <mergeCell ref="L398:L400"/>
    <mergeCell ref="M398:M400"/>
    <mergeCell ref="N398:N400"/>
    <mergeCell ref="A398:A400"/>
    <mergeCell ref="B398:B400"/>
    <mergeCell ref="C398:C400"/>
    <mergeCell ref="D398:D400"/>
    <mergeCell ref="I398:I400"/>
    <mergeCell ref="O407:O408"/>
    <mergeCell ref="A415:A416"/>
    <mergeCell ref="B415:B416"/>
    <mergeCell ref="C415:C416"/>
    <mergeCell ref="D415:D416"/>
    <mergeCell ref="I415:I416"/>
    <mergeCell ref="J415:J416"/>
    <mergeCell ref="K415:K416"/>
    <mergeCell ref="L415:L416"/>
    <mergeCell ref="M415:M416"/>
    <mergeCell ref="N415:N416"/>
    <mergeCell ref="O415:O416"/>
    <mergeCell ref="J407:J408"/>
    <mergeCell ref="K407:K408"/>
    <mergeCell ref="L407:L408"/>
    <mergeCell ref="M407:M408"/>
    <mergeCell ref="N407:N408"/>
    <mergeCell ref="A407:A408"/>
    <mergeCell ref="B407:B408"/>
    <mergeCell ref="C407:C408"/>
    <mergeCell ref="D407:D408"/>
    <mergeCell ref="I407:I408"/>
    <mergeCell ref="H435:H436"/>
    <mergeCell ref="O422:O424"/>
    <mergeCell ref="A431:A433"/>
    <mergeCell ref="B431:B433"/>
    <mergeCell ref="C431:C433"/>
    <mergeCell ref="D431:D433"/>
    <mergeCell ref="I431:I433"/>
    <mergeCell ref="J431:J433"/>
    <mergeCell ref="K431:K433"/>
    <mergeCell ref="L431:L433"/>
    <mergeCell ref="M431:M433"/>
    <mergeCell ref="N431:N433"/>
    <mergeCell ref="O431:O433"/>
    <mergeCell ref="J422:J424"/>
    <mergeCell ref="K422:K424"/>
    <mergeCell ref="L422:L424"/>
    <mergeCell ref="M422:M424"/>
    <mergeCell ref="N422:N424"/>
    <mergeCell ref="A422:A424"/>
    <mergeCell ref="B422:B424"/>
    <mergeCell ref="C422:C424"/>
    <mergeCell ref="D422:D424"/>
    <mergeCell ref="I422:I424"/>
    <mergeCell ref="O462:O467"/>
    <mergeCell ref="A469:A470"/>
    <mergeCell ref="B469:B470"/>
    <mergeCell ref="C469:C470"/>
    <mergeCell ref="D469:D470"/>
    <mergeCell ref="I469:I470"/>
    <mergeCell ref="J469:J470"/>
    <mergeCell ref="K469:K470"/>
    <mergeCell ref="L469:L470"/>
    <mergeCell ref="M469:M470"/>
    <mergeCell ref="N469:N470"/>
    <mergeCell ref="O469:O470"/>
    <mergeCell ref="N435:N436"/>
    <mergeCell ref="A462:A467"/>
    <mergeCell ref="B462:B467"/>
    <mergeCell ref="C462:C467"/>
    <mergeCell ref="D462:D466"/>
    <mergeCell ref="I462:I467"/>
    <mergeCell ref="J462:J467"/>
    <mergeCell ref="K462:K467"/>
    <mergeCell ref="L462:L467"/>
    <mergeCell ref="M462:M467"/>
    <mergeCell ref="N462:N467"/>
    <mergeCell ref="I435:I436"/>
    <mergeCell ref="J435:J436"/>
    <mergeCell ref="K435:K436"/>
    <mergeCell ref="L435:L436"/>
    <mergeCell ref="M435:M436"/>
    <mergeCell ref="A435:A436"/>
    <mergeCell ref="B435:B436"/>
    <mergeCell ref="C435:C436"/>
    <mergeCell ref="G435:G436"/>
    <mergeCell ref="E502:E503"/>
    <mergeCell ref="N490:N500"/>
    <mergeCell ref="O490:O500"/>
    <mergeCell ref="D496:D500"/>
    <mergeCell ref="E496:E499"/>
    <mergeCell ref="F496:F499"/>
    <mergeCell ref="I490:I500"/>
    <mergeCell ref="J490:J500"/>
    <mergeCell ref="K490:K500"/>
    <mergeCell ref="L490:L500"/>
    <mergeCell ref="M490:M500"/>
    <mergeCell ref="A490:A500"/>
    <mergeCell ref="B490:B500"/>
    <mergeCell ref="C490:C500"/>
    <mergeCell ref="D490:D495"/>
    <mergeCell ref="H490:H500"/>
    <mergeCell ref="N476:N489"/>
    <mergeCell ref="O476:O489"/>
    <mergeCell ref="H482:H483"/>
    <mergeCell ref="D485:D489"/>
    <mergeCell ref="H485:H489"/>
    <mergeCell ref="I476:I489"/>
    <mergeCell ref="J476:J489"/>
    <mergeCell ref="K476:K489"/>
    <mergeCell ref="L476:L489"/>
    <mergeCell ref="M476:M489"/>
    <mergeCell ref="A476:A489"/>
    <mergeCell ref="B476:B489"/>
    <mergeCell ref="C476:C489"/>
    <mergeCell ref="D476:D484"/>
    <mergeCell ref="H476:H481"/>
    <mergeCell ref="J521:J523"/>
    <mergeCell ref="K521:K523"/>
    <mergeCell ref="L521:L523"/>
    <mergeCell ref="M521:M523"/>
    <mergeCell ref="N521:N523"/>
    <mergeCell ref="A521:A523"/>
    <mergeCell ref="B521:B523"/>
    <mergeCell ref="C521:C523"/>
    <mergeCell ref="H521:H523"/>
    <mergeCell ref="I521:I523"/>
    <mergeCell ref="M502:M503"/>
    <mergeCell ref="N502:N503"/>
    <mergeCell ref="O502:O503"/>
    <mergeCell ref="A511:A512"/>
    <mergeCell ref="B511:B512"/>
    <mergeCell ref="C511:C512"/>
    <mergeCell ref="I511:I512"/>
    <mergeCell ref="J511:J512"/>
    <mergeCell ref="K511:K512"/>
    <mergeCell ref="L511:L512"/>
    <mergeCell ref="M511:M512"/>
    <mergeCell ref="N511:N512"/>
    <mergeCell ref="O511:O512"/>
    <mergeCell ref="F502:F503"/>
    <mergeCell ref="I502:I503"/>
    <mergeCell ref="J502:J503"/>
    <mergeCell ref="K502:K503"/>
    <mergeCell ref="L502:L503"/>
    <mergeCell ref="A502:A503"/>
    <mergeCell ref="B502:B503"/>
    <mergeCell ref="C502:C503"/>
    <mergeCell ref="D502:D503"/>
    <mergeCell ref="O538:O540"/>
    <mergeCell ref="A547:A548"/>
    <mergeCell ref="B547:B548"/>
    <mergeCell ref="C547:C548"/>
    <mergeCell ref="D547:D548"/>
    <mergeCell ref="I547:I548"/>
    <mergeCell ref="J547:J548"/>
    <mergeCell ref="K547:K548"/>
    <mergeCell ref="L547:L548"/>
    <mergeCell ref="M547:M548"/>
    <mergeCell ref="N547:N548"/>
    <mergeCell ref="O547:O548"/>
    <mergeCell ref="J538:J540"/>
    <mergeCell ref="K538:K540"/>
    <mergeCell ref="L538:L540"/>
    <mergeCell ref="M538:M540"/>
    <mergeCell ref="N538:N540"/>
    <mergeCell ref="A538:A540"/>
    <mergeCell ref="B538:B540"/>
    <mergeCell ref="C538:C540"/>
    <mergeCell ref="D538:D540"/>
    <mergeCell ref="I538:I540"/>
    <mergeCell ref="N553:N554"/>
    <mergeCell ref="O553:O554"/>
    <mergeCell ref="A557:A565"/>
    <mergeCell ref="B557:B565"/>
    <mergeCell ref="C557:C565"/>
    <mergeCell ref="D557:D565"/>
    <mergeCell ref="I557:I565"/>
    <mergeCell ref="J557:J565"/>
    <mergeCell ref="K557:K565"/>
    <mergeCell ref="L557:L565"/>
    <mergeCell ref="M557:M565"/>
    <mergeCell ref="N557:N565"/>
    <mergeCell ref="O557:O565"/>
    <mergeCell ref="I553:I554"/>
    <mergeCell ref="J553:J554"/>
    <mergeCell ref="K553:K554"/>
    <mergeCell ref="L553:L554"/>
    <mergeCell ref="M553:M554"/>
    <mergeCell ref="A553:A554"/>
    <mergeCell ref="B553:B554"/>
    <mergeCell ref="C553:C554"/>
    <mergeCell ref="G553:G554"/>
    <mergeCell ref="H553:H554"/>
    <mergeCell ref="I582:I591"/>
    <mergeCell ref="N566:N568"/>
    <mergeCell ref="O566:O568"/>
    <mergeCell ref="A575:A579"/>
    <mergeCell ref="B575:B579"/>
    <mergeCell ref="C575:C579"/>
    <mergeCell ref="D575:D579"/>
    <mergeCell ref="I575:I579"/>
    <mergeCell ref="J575:J579"/>
    <mergeCell ref="K575:K579"/>
    <mergeCell ref="L575:L579"/>
    <mergeCell ref="M575:M579"/>
    <mergeCell ref="N575:N579"/>
    <mergeCell ref="O575:O579"/>
    <mergeCell ref="H576:H579"/>
    <mergeCell ref="I566:I568"/>
    <mergeCell ref="J566:J568"/>
    <mergeCell ref="K566:K568"/>
    <mergeCell ref="L566:L568"/>
    <mergeCell ref="M566:M568"/>
    <mergeCell ref="A566:A568"/>
    <mergeCell ref="B566:B568"/>
    <mergeCell ref="C566:C568"/>
    <mergeCell ref="G566:G568"/>
    <mergeCell ref="H566:H568"/>
    <mergeCell ref="K605:K609"/>
    <mergeCell ref="L605:L609"/>
    <mergeCell ref="M605:M609"/>
    <mergeCell ref="N605:N609"/>
    <mergeCell ref="O605:O609"/>
    <mergeCell ref="A605:A609"/>
    <mergeCell ref="B605:B609"/>
    <mergeCell ref="C605:C609"/>
    <mergeCell ref="I605:I609"/>
    <mergeCell ref="J605:J609"/>
    <mergeCell ref="O582:O591"/>
    <mergeCell ref="A601:A602"/>
    <mergeCell ref="B601:B602"/>
    <mergeCell ref="C601:C602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O602"/>
    <mergeCell ref="J582:J591"/>
    <mergeCell ref="K582:K591"/>
    <mergeCell ref="L582:L591"/>
    <mergeCell ref="M582:M591"/>
    <mergeCell ref="N582:N591"/>
    <mergeCell ref="A582:A591"/>
    <mergeCell ref="B582:B591"/>
    <mergeCell ref="C582:C591"/>
    <mergeCell ref="D582:D590"/>
    <mergeCell ref="I624:I625"/>
    <mergeCell ref="O616:O617"/>
    <mergeCell ref="A620:A621"/>
    <mergeCell ref="B620:B621"/>
    <mergeCell ref="C620:C621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O621"/>
    <mergeCell ref="J616:J617"/>
    <mergeCell ref="K616:K617"/>
    <mergeCell ref="L616:L617"/>
    <mergeCell ref="M616:M617"/>
    <mergeCell ref="N616:N617"/>
    <mergeCell ref="A616:A617"/>
    <mergeCell ref="B616:B617"/>
    <mergeCell ref="C616:C617"/>
    <mergeCell ref="D616:D617"/>
    <mergeCell ref="I616:I617"/>
    <mergeCell ref="K631:K633"/>
    <mergeCell ref="L631:L633"/>
    <mergeCell ref="M631:M633"/>
    <mergeCell ref="N631:N633"/>
    <mergeCell ref="O631:O633"/>
    <mergeCell ref="A631:A633"/>
    <mergeCell ref="B631:B633"/>
    <mergeCell ref="C631:C633"/>
    <mergeCell ref="I631:I633"/>
    <mergeCell ref="J631:J633"/>
    <mergeCell ref="O624:O625"/>
    <mergeCell ref="A626:A627"/>
    <mergeCell ref="B626:B627"/>
    <mergeCell ref="C626:C627"/>
    <mergeCell ref="D626:D627"/>
    <mergeCell ref="H626:H627"/>
    <mergeCell ref="I626:I627"/>
    <mergeCell ref="J626:J627"/>
    <mergeCell ref="K626:K627"/>
    <mergeCell ref="L626:L627"/>
    <mergeCell ref="M626:M627"/>
    <mergeCell ref="N626:N627"/>
    <mergeCell ref="O626:O627"/>
    <mergeCell ref="J624:J625"/>
    <mergeCell ref="K624:K625"/>
    <mergeCell ref="L624:L625"/>
    <mergeCell ref="M624:M625"/>
    <mergeCell ref="N624:N625"/>
    <mergeCell ref="A624:A625"/>
    <mergeCell ref="B624:B625"/>
    <mergeCell ref="C624:C625"/>
    <mergeCell ref="G624:G625"/>
    <mergeCell ref="O635:O638"/>
    <mergeCell ref="H637:H638"/>
    <mergeCell ref="A656:A657"/>
    <mergeCell ref="B656:B657"/>
    <mergeCell ref="C656:C657"/>
    <mergeCell ref="D656:D657"/>
    <mergeCell ref="I656:I657"/>
    <mergeCell ref="J656:J657"/>
    <mergeCell ref="K656:K657"/>
    <mergeCell ref="L656:L657"/>
    <mergeCell ref="M656:M657"/>
    <mergeCell ref="N656:N657"/>
    <mergeCell ref="O656:O657"/>
    <mergeCell ref="J635:J638"/>
    <mergeCell ref="K635:K638"/>
    <mergeCell ref="L635:L638"/>
    <mergeCell ref="M635:M638"/>
    <mergeCell ref="N635:N638"/>
    <mergeCell ref="A635:A638"/>
    <mergeCell ref="B635:B638"/>
    <mergeCell ref="C635:C638"/>
    <mergeCell ref="D635:D638"/>
    <mergeCell ref="I635:I638"/>
    <mergeCell ref="O664:O665"/>
    <mergeCell ref="A667:A669"/>
    <mergeCell ref="B667:B669"/>
    <mergeCell ref="C667:C669"/>
    <mergeCell ref="D667:D669"/>
    <mergeCell ref="I667:I669"/>
    <mergeCell ref="J667:J669"/>
    <mergeCell ref="K667:K669"/>
    <mergeCell ref="L667:L669"/>
    <mergeCell ref="M667:M669"/>
    <mergeCell ref="N667:N669"/>
    <mergeCell ref="O667:O669"/>
    <mergeCell ref="J664:J665"/>
    <mergeCell ref="K664:K665"/>
    <mergeCell ref="L664:L665"/>
    <mergeCell ref="M664:M665"/>
    <mergeCell ref="N664:N665"/>
    <mergeCell ref="A664:A665"/>
    <mergeCell ref="B664:B665"/>
    <mergeCell ref="C664:C665"/>
    <mergeCell ref="D664:D665"/>
    <mergeCell ref="I664:I665"/>
    <mergeCell ref="O671:O677"/>
    <mergeCell ref="H672:H677"/>
    <mergeCell ref="A682:A684"/>
    <mergeCell ref="B682:B684"/>
    <mergeCell ref="C682:C684"/>
    <mergeCell ref="I682:I684"/>
    <mergeCell ref="J682:J684"/>
    <mergeCell ref="K682:K684"/>
    <mergeCell ref="L682:L684"/>
    <mergeCell ref="M682:M684"/>
    <mergeCell ref="N682:N684"/>
    <mergeCell ref="O682:O684"/>
    <mergeCell ref="J671:J677"/>
    <mergeCell ref="K671:K677"/>
    <mergeCell ref="L671:L677"/>
    <mergeCell ref="M671:M677"/>
    <mergeCell ref="N671:N677"/>
    <mergeCell ref="A671:A677"/>
    <mergeCell ref="B671:B677"/>
    <mergeCell ref="C671:C677"/>
    <mergeCell ref="D671:D677"/>
    <mergeCell ref="I671:I677"/>
    <mergeCell ref="N697:N698"/>
    <mergeCell ref="O697:O698"/>
    <mergeCell ref="A699:A704"/>
    <mergeCell ref="B699:B704"/>
    <mergeCell ref="C699:C704"/>
    <mergeCell ref="D699:D704"/>
    <mergeCell ref="I699:I704"/>
    <mergeCell ref="J699:J704"/>
    <mergeCell ref="K699:K704"/>
    <mergeCell ref="L699:L704"/>
    <mergeCell ref="M699:M704"/>
    <mergeCell ref="N699:N704"/>
    <mergeCell ref="O699:O704"/>
    <mergeCell ref="I697:I698"/>
    <mergeCell ref="J697:J698"/>
    <mergeCell ref="K697:K698"/>
    <mergeCell ref="L697:L698"/>
    <mergeCell ref="M697:M698"/>
    <mergeCell ref="A697:A698"/>
    <mergeCell ref="B697:B698"/>
    <mergeCell ref="C697:C698"/>
    <mergeCell ref="D697:D698"/>
    <mergeCell ref="H697:H698"/>
    <mergeCell ref="H721:H723"/>
    <mergeCell ref="L706:L708"/>
    <mergeCell ref="M706:M708"/>
    <mergeCell ref="N706:N708"/>
    <mergeCell ref="O706:O708"/>
    <mergeCell ref="A711:A712"/>
    <mergeCell ref="B711:B712"/>
    <mergeCell ref="C711:C712"/>
    <mergeCell ref="G711:G712"/>
    <mergeCell ref="I711:I712"/>
    <mergeCell ref="J711:J712"/>
    <mergeCell ref="K711:K712"/>
    <mergeCell ref="L711:L712"/>
    <mergeCell ref="M711:M712"/>
    <mergeCell ref="N711:N712"/>
    <mergeCell ref="O711:O712"/>
    <mergeCell ref="F706:F708"/>
    <mergeCell ref="H706:H708"/>
    <mergeCell ref="I706:I708"/>
    <mergeCell ref="J706:J708"/>
    <mergeCell ref="K706:K708"/>
    <mergeCell ref="A706:A708"/>
    <mergeCell ref="B706:B708"/>
    <mergeCell ref="C706:C708"/>
    <mergeCell ref="D706:D708"/>
    <mergeCell ref="E706:E708"/>
    <mergeCell ref="K732:K733"/>
    <mergeCell ref="L732:L733"/>
    <mergeCell ref="M732:M733"/>
    <mergeCell ref="N732:N733"/>
    <mergeCell ref="O732:O733"/>
    <mergeCell ref="A732:A733"/>
    <mergeCell ref="B732:B733"/>
    <mergeCell ref="C732:C733"/>
    <mergeCell ref="I732:I733"/>
    <mergeCell ref="J732:J733"/>
    <mergeCell ref="N721:N723"/>
    <mergeCell ref="O721:O723"/>
    <mergeCell ref="A729:A731"/>
    <mergeCell ref="B729:B731"/>
    <mergeCell ref="C729:C731"/>
    <mergeCell ref="D729:D731"/>
    <mergeCell ref="I729:I731"/>
    <mergeCell ref="J729:J731"/>
    <mergeCell ref="K729:K731"/>
    <mergeCell ref="L729:L731"/>
    <mergeCell ref="M729:M731"/>
    <mergeCell ref="N729:N731"/>
    <mergeCell ref="O729:O731"/>
    <mergeCell ref="I721:I723"/>
    <mergeCell ref="J721:J723"/>
    <mergeCell ref="K721:K723"/>
    <mergeCell ref="L721:L723"/>
    <mergeCell ref="M721:M723"/>
    <mergeCell ref="A721:A723"/>
    <mergeCell ref="B721:B723"/>
    <mergeCell ref="C721:C723"/>
    <mergeCell ref="D721:D723"/>
    <mergeCell ref="M768:M769"/>
    <mergeCell ref="N768:N769"/>
    <mergeCell ref="O768:O769"/>
    <mergeCell ref="A770:A771"/>
    <mergeCell ref="B770:B771"/>
    <mergeCell ref="C770:C771"/>
    <mergeCell ref="D770:D771"/>
    <mergeCell ref="E770:E771"/>
    <mergeCell ref="F770:F771"/>
    <mergeCell ref="I770:I771"/>
    <mergeCell ref="J770:J771"/>
    <mergeCell ref="K770:K771"/>
    <mergeCell ref="L770:L771"/>
    <mergeCell ref="M770:M771"/>
    <mergeCell ref="N770:N771"/>
    <mergeCell ref="O770:O771"/>
    <mergeCell ref="F768:F769"/>
    <mergeCell ref="I768:I769"/>
    <mergeCell ref="J768:J769"/>
    <mergeCell ref="K768:K769"/>
    <mergeCell ref="L768:L769"/>
    <mergeCell ref="A768:A769"/>
    <mergeCell ref="B768:B769"/>
    <mergeCell ref="C768:C769"/>
    <mergeCell ref="D768:D769"/>
    <mergeCell ref="E768:E769"/>
    <mergeCell ref="O790:O797"/>
    <mergeCell ref="D792:D797"/>
    <mergeCell ref="H793:H797"/>
    <mergeCell ref="A805:A806"/>
    <mergeCell ref="B805:B806"/>
    <mergeCell ref="C805:C806"/>
    <mergeCell ref="D805:D806"/>
    <mergeCell ref="I805:I806"/>
    <mergeCell ref="J805:J806"/>
    <mergeCell ref="K805:K806"/>
    <mergeCell ref="L805:L806"/>
    <mergeCell ref="M805:M806"/>
    <mergeCell ref="N805:N806"/>
    <mergeCell ref="O805:O806"/>
    <mergeCell ref="J790:J797"/>
    <mergeCell ref="K790:K797"/>
    <mergeCell ref="L790:L797"/>
    <mergeCell ref="M790:M797"/>
    <mergeCell ref="N790:N797"/>
    <mergeCell ref="A790:A797"/>
    <mergeCell ref="B790:B797"/>
    <mergeCell ref="C790:C797"/>
    <mergeCell ref="D790:D791"/>
    <mergeCell ref="I790:I797"/>
    <mergeCell ref="O807:O810"/>
    <mergeCell ref="D809:D810"/>
    <mergeCell ref="A827:A828"/>
    <mergeCell ref="B827:B828"/>
    <mergeCell ref="C827:C828"/>
    <mergeCell ref="D827:D828"/>
    <mergeCell ref="I827:I828"/>
    <mergeCell ref="J827:J828"/>
    <mergeCell ref="K827:K828"/>
    <mergeCell ref="L827:L828"/>
    <mergeCell ref="M827:M828"/>
    <mergeCell ref="N827:N828"/>
    <mergeCell ref="O827:O828"/>
    <mergeCell ref="J807:J810"/>
    <mergeCell ref="K807:K810"/>
    <mergeCell ref="L807:L810"/>
    <mergeCell ref="M807:M810"/>
    <mergeCell ref="N807:N810"/>
    <mergeCell ref="A807:A810"/>
    <mergeCell ref="B807:B810"/>
    <mergeCell ref="C807:C810"/>
    <mergeCell ref="D807:D808"/>
    <mergeCell ref="I807:I810"/>
    <mergeCell ref="C865:C866"/>
    <mergeCell ref="G865:G866"/>
    <mergeCell ref="H865:H866"/>
    <mergeCell ref="O829:O830"/>
    <mergeCell ref="A858:A859"/>
    <mergeCell ref="B858:B859"/>
    <mergeCell ref="C858:C859"/>
    <mergeCell ref="D858:D859"/>
    <mergeCell ref="E858:E859"/>
    <mergeCell ref="F858:F859"/>
    <mergeCell ref="H858:H859"/>
    <mergeCell ref="I858:I859"/>
    <mergeCell ref="J858:J859"/>
    <mergeCell ref="K858:K859"/>
    <mergeCell ref="L858:L859"/>
    <mergeCell ref="M858:M859"/>
    <mergeCell ref="N858:N859"/>
    <mergeCell ref="O858:O859"/>
    <mergeCell ref="J829:J830"/>
    <mergeCell ref="K829:K830"/>
    <mergeCell ref="L829:L830"/>
    <mergeCell ref="M829:M830"/>
    <mergeCell ref="N829:N830"/>
    <mergeCell ref="A829:A830"/>
    <mergeCell ref="B829:B830"/>
    <mergeCell ref="C829:C830"/>
    <mergeCell ref="D829:D830"/>
    <mergeCell ref="I829:I830"/>
    <mergeCell ref="O881:O882"/>
    <mergeCell ref="O435:O436"/>
    <mergeCell ref="J881:J882"/>
    <mergeCell ref="K881:K882"/>
    <mergeCell ref="L881:L882"/>
    <mergeCell ref="M881:M882"/>
    <mergeCell ref="N881:N882"/>
    <mergeCell ref="A881:A882"/>
    <mergeCell ref="B881:B882"/>
    <mergeCell ref="C881:C882"/>
    <mergeCell ref="D881:D882"/>
    <mergeCell ref="I881:I882"/>
    <mergeCell ref="N865:N866"/>
    <mergeCell ref="O865:O866"/>
    <mergeCell ref="A874:A876"/>
    <mergeCell ref="B874:B876"/>
    <mergeCell ref="C874:C876"/>
    <mergeCell ref="D874:D876"/>
    <mergeCell ref="I874:I876"/>
    <mergeCell ref="J874:J876"/>
    <mergeCell ref="K874:K876"/>
    <mergeCell ref="L874:L876"/>
    <mergeCell ref="M874:M876"/>
    <mergeCell ref="N874:N876"/>
    <mergeCell ref="O874:O876"/>
    <mergeCell ref="I865:I866"/>
    <mergeCell ref="J865:J866"/>
    <mergeCell ref="K865:K866"/>
    <mergeCell ref="L865:L866"/>
    <mergeCell ref="M865:M866"/>
    <mergeCell ref="A865:A866"/>
    <mergeCell ref="B865:B866"/>
  </mergeCells>
  <conditionalFormatting sqref="E466:E470">
    <cfRule type="containsText" dxfId="2" priority="3" stopIfTrue="1" operator="containsText" text="Kesinga-lanjigarh">
      <formula>NOT(ISERROR(SEARCH("Kesinga-lanjigarh",E466)))</formula>
    </cfRule>
  </conditionalFormatting>
  <conditionalFormatting sqref="C743:C749">
    <cfRule type="timePeriod" dxfId="1" priority="2" timePeriod="lastMonth">
      <formula>AND(MONTH(C743)=MONTH(TODAY())-1,OR(YEAR(C743)=YEAR(TODAY()),AND(MONTH(C743)=1,YEAR(C743)=YEAR(TODAY())-1)))</formula>
    </cfRule>
  </conditionalFormatting>
  <conditionalFormatting sqref="E761:E765">
    <cfRule type="containsText" dxfId="0" priority="1" stopIfTrue="1" operator="containsText" text="Kesinga-lanjigarh">
      <formula>NOT(ISERROR(SEARCH("Kesinga-lanjigarh",E761)))</formula>
    </cfRule>
  </conditionalFormatting>
  <pageMargins left="0.39" right="0.15748031496063" top="0.42" bottom="0.32" header="0.26" footer="0.17"/>
  <pageSetup paperSize="9" scale="70" firstPageNumber="6" orientation="landscape" useFirstPageNumber="1" r:id="rId1"/>
  <headerFooter>
    <oddFooter>&amp;L(July-Sept)&amp;C&amp;P&amp;R2025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indexed="10"/>
  </sheetPr>
  <dimension ref="A1:G44"/>
  <sheetViews>
    <sheetView tabSelected="1" workbookViewId="0">
      <selection activeCell="G2" sqref="G2:G3"/>
    </sheetView>
  </sheetViews>
  <sheetFormatPr defaultRowHeight="12.75"/>
  <cols>
    <col min="1" max="1" width="5.28515625" customWidth="1"/>
    <col min="2" max="2" width="18.5703125" customWidth="1"/>
    <col min="3" max="3" width="13.42578125" customWidth="1"/>
    <col min="4" max="4" width="29.7109375" customWidth="1"/>
    <col min="5" max="5" width="15.7109375" customWidth="1"/>
    <col min="6" max="6" width="29.140625" customWidth="1"/>
    <col min="7" max="7" width="15.42578125" customWidth="1"/>
  </cols>
  <sheetData>
    <row r="1" spans="1:7" ht="15.75">
      <c r="G1" s="2" t="s">
        <v>59</v>
      </c>
    </row>
    <row r="2" spans="1:7" ht="15.75">
      <c r="B2" s="59" t="s">
        <v>60</v>
      </c>
      <c r="C2" s="59"/>
      <c r="D2" s="1"/>
      <c r="E2" s="1"/>
      <c r="F2" s="1"/>
      <c r="G2" s="1"/>
    </row>
    <row r="3" spans="1:7" ht="15.75">
      <c r="B3" s="59"/>
      <c r="C3" s="59"/>
      <c r="D3" s="1"/>
      <c r="E3" s="1"/>
      <c r="F3" s="1"/>
      <c r="G3" s="1"/>
    </row>
    <row r="4" spans="1:7" ht="7.5" customHeight="1">
      <c r="B4" s="59"/>
      <c r="C4" s="59"/>
      <c r="D4" s="1"/>
      <c r="E4" s="1"/>
      <c r="F4" s="1"/>
      <c r="G4" s="1"/>
    </row>
    <row r="5" spans="1:7" ht="15">
      <c r="A5" s="253"/>
      <c r="B5" s="279" t="s">
        <v>523</v>
      </c>
      <c r="C5" s="60"/>
      <c r="D5" s="1"/>
      <c r="E5" s="1"/>
      <c r="F5" s="1"/>
      <c r="G5" s="1"/>
    </row>
    <row r="6" spans="1:7" ht="15">
      <c r="B6" s="61"/>
      <c r="C6" s="61"/>
      <c r="D6" s="61"/>
      <c r="E6" s="61"/>
      <c r="F6" s="61"/>
      <c r="G6" s="61"/>
    </row>
    <row r="7" spans="1:7" ht="15">
      <c r="B7" s="5" t="s">
        <v>6</v>
      </c>
      <c r="C7" s="5" t="s">
        <v>61</v>
      </c>
      <c r="D7" s="62" t="s">
        <v>62</v>
      </c>
      <c r="E7" s="1" t="s">
        <v>63</v>
      </c>
      <c r="F7" s="62" t="s">
        <v>62</v>
      </c>
      <c r="G7" s="1" t="s">
        <v>63</v>
      </c>
    </row>
    <row r="8" spans="1:7" ht="15">
      <c r="B8" s="1"/>
      <c r="C8" s="1"/>
      <c r="D8" s="63" t="s">
        <v>213</v>
      </c>
      <c r="E8" s="1" t="s">
        <v>64</v>
      </c>
      <c r="F8" s="63" t="s">
        <v>231</v>
      </c>
      <c r="G8" s="1" t="s">
        <v>64</v>
      </c>
    </row>
    <row r="9" spans="1:7" ht="15">
      <c r="B9" s="61"/>
      <c r="C9" s="61"/>
      <c r="D9" s="16" t="s">
        <v>65</v>
      </c>
      <c r="E9" s="64" t="s">
        <v>66</v>
      </c>
      <c r="F9" s="16" t="s">
        <v>65</v>
      </c>
      <c r="G9" s="64" t="s">
        <v>67</v>
      </c>
    </row>
    <row r="10" spans="1:7" ht="15">
      <c r="B10" s="11">
        <v>1</v>
      </c>
      <c r="C10" s="11">
        <v>2</v>
      </c>
      <c r="D10" s="65">
        <v>3</v>
      </c>
      <c r="E10" s="11">
        <v>4</v>
      </c>
      <c r="F10" s="11">
        <v>5</v>
      </c>
      <c r="G10" s="11">
        <v>6</v>
      </c>
    </row>
    <row r="11" spans="1:7" ht="15">
      <c r="B11" s="13"/>
      <c r="C11" s="13"/>
      <c r="D11" s="66"/>
      <c r="E11" s="13"/>
      <c r="F11" s="13"/>
      <c r="G11" s="13"/>
    </row>
    <row r="12" spans="1:7" ht="15">
      <c r="B12" s="43" t="s">
        <v>494</v>
      </c>
      <c r="C12" s="168">
        <v>744</v>
      </c>
      <c r="D12" s="169">
        <v>139.58333333333334</v>
      </c>
      <c r="E12" s="169">
        <f>D12*100/C12</f>
        <v>18.761200716845877</v>
      </c>
      <c r="F12" s="169">
        <v>52.116666666666667</v>
      </c>
      <c r="G12" s="169">
        <f>F12/C12*100</f>
        <v>7.0049283154121857</v>
      </c>
    </row>
    <row r="13" spans="1:7" ht="15">
      <c r="B13" s="5"/>
      <c r="C13" s="168"/>
      <c r="D13" s="169"/>
      <c r="E13" s="169"/>
      <c r="F13" s="169"/>
      <c r="G13" s="169"/>
    </row>
    <row r="14" spans="1:7" ht="15">
      <c r="B14" s="43" t="s">
        <v>495</v>
      </c>
      <c r="C14" s="168">
        <v>744</v>
      </c>
      <c r="D14" s="169">
        <v>118.75</v>
      </c>
      <c r="E14" s="169">
        <f>D14*100/C14</f>
        <v>15.961021505376344</v>
      </c>
      <c r="F14" s="169">
        <v>52.233333333333334</v>
      </c>
      <c r="G14" s="169">
        <f>F14/C14*100</f>
        <v>7.0206093189964154</v>
      </c>
    </row>
    <row r="15" spans="1:7" ht="15">
      <c r="B15" s="5"/>
      <c r="C15" s="168"/>
      <c r="D15" s="169"/>
      <c r="E15" s="169"/>
      <c r="F15" s="169"/>
      <c r="G15" s="169"/>
    </row>
    <row r="16" spans="1:7" ht="15">
      <c r="B16" s="217" t="s">
        <v>496</v>
      </c>
      <c r="C16" s="168">
        <v>720</v>
      </c>
      <c r="D16" s="169">
        <v>102.88333333333334</v>
      </c>
      <c r="E16" s="169">
        <f>D16/C16*100</f>
        <v>14.289351851851853</v>
      </c>
      <c r="F16" s="169">
        <v>46.033333333333339</v>
      </c>
      <c r="G16" s="169">
        <f>F16/C16*100</f>
        <v>6.393518518518519</v>
      </c>
    </row>
    <row r="17" spans="2:7" ht="14.25">
      <c r="B17" s="67"/>
      <c r="C17" s="68"/>
      <c r="D17" s="170"/>
      <c r="E17" s="171"/>
      <c r="F17" s="172"/>
      <c r="G17" s="171"/>
    </row>
    <row r="18" spans="2:7" ht="14.25">
      <c r="B18" s="6" t="s">
        <v>9</v>
      </c>
      <c r="C18" s="6">
        <f>SUM(C12:C17)</f>
        <v>2208</v>
      </c>
      <c r="D18" s="169">
        <f>SUM(D12:D17)</f>
        <v>361.2166666666667</v>
      </c>
      <c r="E18" s="169">
        <f>D18/C18*100</f>
        <v>16.359450483091788</v>
      </c>
      <c r="F18" s="169">
        <f>SUM(F12:F17)</f>
        <v>150.38333333333333</v>
      </c>
      <c r="G18" s="169">
        <f>F18/C18*100</f>
        <v>6.8108393719806761</v>
      </c>
    </row>
    <row r="26" spans="2:7" ht="19.5" customHeight="1"/>
    <row r="43" ht="14.25" customHeight="1"/>
    <row r="44" ht="4.5" customHeight="1"/>
  </sheetData>
  <phoneticPr fontId="27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&amp;L(July-Sept)&amp;CPage-60&amp;R2025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indexed="10"/>
  </sheetPr>
  <dimension ref="A1:I44"/>
  <sheetViews>
    <sheetView tabSelected="1" workbookViewId="0">
      <selection activeCell="G2" sqref="G2:G3"/>
    </sheetView>
  </sheetViews>
  <sheetFormatPr defaultColWidth="10.28515625" defaultRowHeight="12.75"/>
  <cols>
    <col min="1" max="1" width="14.42578125" style="151" customWidth="1"/>
    <col min="2" max="2" width="13" style="151" customWidth="1"/>
    <col min="3" max="3" width="11.85546875" style="151" customWidth="1"/>
    <col min="4" max="4" width="30.28515625" style="151" customWidth="1"/>
    <col min="5" max="5" width="14" style="151" customWidth="1"/>
    <col min="6" max="6" width="13.42578125" style="151" customWidth="1"/>
    <col min="7" max="7" width="11.7109375" style="151" customWidth="1"/>
    <col min="8" max="8" width="32" style="151" customWidth="1"/>
    <col min="9" max="16384" width="10.28515625" style="151"/>
  </cols>
  <sheetData>
    <row r="1" spans="1:9" ht="15.75">
      <c r="A1" s="59" t="s">
        <v>60</v>
      </c>
      <c r="B1" s="59"/>
      <c r="C1" s="1"/>
      <c r="D1" s="1"/>
      <c r="E1" s="1"/>
      <c r="F1" s="1"/>
      <c r="G1" s="1"/>
      <c r="H1" s="77" t="s">
        <v>105</v>
      </c>
      <c r="I1" s="151" t="s">
        <v>65</v>
      </c>
    </row>
    <row r="2" spans="1:9" ht="15.75">
      <c r="A2" s="59"/>
      <c r="B2" s="59"/>
      <c r="C2" s="1"/>
      <c r="D2" s="1"/>
      <c r="E2" s="1"/>
      <c r="F2" s="1"/>
      <c r="G2" s="1"/>
      <c r="H2" s="1"/>
    </row>
    <row r="3" spans="1:9" ht="15">
      <c r="A3" s="279" t="s">
        <v>523</v>
      </c>
      <c r="B3" s="60"/>
      <c r="C3" s="1"/>
      <c r="D3" s="1"/>
      <c r="E3" s="1"/>
      <c r="F3" s="1"/>
      <c r="G3" s="1"/>
      <c r="H3" s="1"/>
    </row>
    <row r="4" spans="1:9" ht="15">
      <c r="A4" s="14" t="s">
        <v>106</v>
      </c>
      <c r="B4" s="14"/>
      <c r="C4" s="1"/>
      <c r="D4" s="1"/>
      <c r="E4" s="1"/>
      <c r="F4" s="1"/>
      <c r="G4" s="1"/>
      <c r="H4" s="1"/>
    </row>
    <row r="5" spans="1:9" ht="15">
      <c r="A5" s="61"/>
      <c r="B5" s="61"/>
      <c r="C5" s="61"/>
      <c r="D5" s="61"/>
      <c r="E5" s="61"/>
      <c r="F5" s="61"/>
      <c r="G5" s="61"/>
      <c r="H5" s="61"/>
      <c r="I5" s="228"/>
    </row>
    <row r="6" spans="1:9" ht="15">
      <c r="A6" s="5" t="s">
        <v>6</v>
      </c>
      <c r="B6" s="119"/>
      <c r="C6" s="65" t="s">
        <v>214</v>
      </c>
      <c r="D6" s="246"/>
      <c r="E6" s="247"/>
      <c r="F6" s="246"/>
      <c r="G6" s="65" t="s">
        <v>235</v>
      </c>
      <c r="H6" s="246"/>
      <c r="I6" s="228"/>
    </row>
    <row r="7" spans="1:9" ht="15">
      <c r="A7" s="1"/>
      <c r="B7" s="45" t="s">
        <v>107</v>
      </c>
      <c r="C7" s="6" t="s">
        <v>63</v>
      </c>
      <c r="D7" s="245" t="s">
        <v>108</v>
      </c>
      <c r="E7" s="120" t="s">
        <v>6</v>
      </c>
      <c r="F7" s="121" t="s">
        <v>107</v>
      </c>
      <c r="G7" s="6" t="s">
        <v>63</v>
      </c>
      <c r="H7" s="245" t="s">
        <v>108</v>
      </c>
      <c r="I7" s="228"/>
    </row>
    <row r="8" spans="1:9" ht="18.75" customHeight="1">
      <c r="A8" s="61"/>
      <c r="B8" s="122" t="s">
        <v>109</v>
      </c>
      <c r="C8" s="122" t="s">
        <v>64</v>
      </c>
      <c r="D8" s="248" t="s">
        <v>110</v>
      </c>
      <c r="E8" s="249"/>
      <c r="F8" s="122" t="s">
        <v>109</v>
      </c>
      <c r="G8" s="122" t="s">
        <v>64</v>
      </c>
      <c r="H8" s="248" t="s">
        <v>110</v>
      </c>
      <c r="I8" s="228"/>
    </row>
    <row r="9" spans="1:9" ht="15">
      <c r="A9" s="11">
        <v>1</v>
      </c>
      <c r="B9" s="11">
        <v>2</v>
      </c>
      <c r="C9" s="65">
        <v>3</v>
      </c>
      <c r="D9" s="11">
        <v>4</v>
      </c>
      <c r="E9" s="84">
        <v>5</v>
      </c>
      <c r="F9" s="10">
        <v>6</v>
      </c>
      <c r="G9" s="11">
        <v>7</v>
      </c>
      <c r="H9" s="10">
        <v>8</v>
      </c>
    </row>
    <row r="10" spans="1:9" ht="15">
      <c r="A10" s="13" t="s">
        <v>527</v>
      </c>
      <c r="B10" s="32">
        <f>137/60</f>
        <v>2.2833333333333332</v>
      </c>
      <c r="C10" s="32">
        <f>(B10/(24*31+24*31+24*28))*100</f>
        <v>0.10570987654320987</v>
      </c>
      <c r="D10" s="5" t="s">
        <v>528</v>
      </c>
      <c r="E10" s="13" t="s">
        <v>530</v>
      </c>
      <c r="F10" s="32">
        <f>100/60</f>
        <v>1.6666666666666667</v>
      </c>
      <c r="G10" s="32">
        <f>(F10/(24*31+24*31+24*28))*100</f>
        <v>7.7160493827160503E-2</v>
      </c>
      <c r="H10" s="5" t="s">
        <v>531</v>
      </c>
    </row>
    <row r="11" spans="1:9" ht="15">
      <c r="A11" s="5"/>
      <c r="B11" s="5"/>
      <c r="C11" s="32"/>
      <c r="D11" s="5" t="s">
        <v>405</v>
      </c>
      <c r="E11" s="5"/>
      <c r="F11" s="5"/>
      <c r="G11" s="32"/>
      <c r="H11" s="5" t="s">
        <v>405</v>
      </c>
    </row>
    <row r="12" spans="1:9" ht="15">
      <c r="A12" s="1"/>
      <c r="B12" s="5"/>
      <c r="C12" s="5"/>
      <c r="D12" s="5" t="s">
        <v>529</v>
      </c>
      <c r="E12" s="1"/>
      <c r="F12" s="5"/>
      <c r="G12" s="5"/>
      <c r="H12" s="5" t="s">
        <v>532</v>
      </c>
    </row>
    <row r="13" spans="1:9" ht="15">
      <c r="A13" s="1"/>
      <c r="B13" s="5"/>
      <c r="C13" s="5"/>
      <c r="D13" s="5"/>
      <c r="E13" s="5"/>
      <c r="F13" s="5"/>
      <c r="G13" s="5"/>
      <c r="H13" s="5"/>
    </row>
    <row r="14" spans="1:9">
      <c r="A14" s="246"/>
      <c r="B14" s="246"/>
      <c r="C14" s="246"/>
      <c r="D14" s="246"/>
      <c r="E14" s="246"/>
      <c r="F14" s="246"/>
      <c r="G14" s="246"/>
      <c r="H14" s="246"/>
    </row>
    <row r="26" ht="19.5" customHeight="1"/>
    <row r="43" ht="14.25" customHeight="1"/>
    <row r="44" ht="4.5" customHeight="1"/>
  </sheetData>
  <phoneticPr fontId="27" type="noConversion"/>
  <pageMargins left="0.511811023622047" right="0.23622047244094499" top="0.98425196850393704" bottom="0.98425196850393704" header="0.511811023622047" footer="0.511811023622047"/>
  <pageSetup paperSize="9" orientation="landscape" r:id="rId1"/>
  <headerFooter alignWithMargins="0">
    <oddFooter>&amp;L(July-Sept)&amp;CPage-61&amp;R2025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 enableFormatConditionsCalculation="0">
    <tabColor indexed="10"/>
  </sheetPr>
  <dimension ref="A1:H44"/>
  <sheetViews>
    <sheetView tabSelected="1" workbookViewId="0">
      <selection activeCell="G2" sqref="G2:G3"/>
    </sheetView>
  </sheetViews>
  <sheetFormatPr defaultRowHeight="12.75"/>
  <cols>
    <col min="1" max="1" width="4.85546875" customWidth="1"/>
    <col min="2" max="2" width="14.5703125" customWidth="1"/>
    <col min="3" max="3" width="13.42578125" customWidth="1"/>
    <col min="4" max="4" width="17.7109375" customWidth="1"/>
    <col min="5" max="5" width="12.42578125" customWidth="1"/>
    <col min="6" max="6" width="13.42578125" customWidth="1"/>
    <col min="7" max="7" width="12.85546875" customWidth="1"/>
    <col min="8" max="8" width="33.5703125" customWidth="1"/>
  </cols>
  <sheetData>
    <row r="1" spans="1:8" ht="15.75">
      <c r="A1" s="1"/>
      <c r="B1" s="1"/>
      <c r="C1" s="1"/>
      <c r="D1" s="1"/>
      <c r="F1" s="1"/>
      <c r="H1" s="77" t="s">
        <v>94</v>
      </c>
    </row>
    <row r="2" spans="1:8" ht="15.75">
      <c r="A2" s="1"/>
      <c r="B2" s="59" t="s">
        <v>60</v>
      </c>
      <c r="C2" s="59"/>
      <c r="D2" s="1"/>
      <c r="E2" s="1"/>
      <c r="F2" s="1"/>
    </row>
    <row r="3" spans="1:8" ht="15.75">
      <c r="A3" s="1"/>
      <c r="B3" s="59"/>
      <c r="C3" s="59"/>
      <c r="D3" s="1"/>
      <c r="E3" s="1"/>
      <c r="F3" s="1"/>
    </row>
    <row r="4" spans="1:8" ht="15">
      <c r="A4" s="1"/>
      <c r="B4" s="279" t="s">
        <v>523</v>
      </c>
      <c r="C4" s="60"/>
      <c r="D4" s="1"/>
      <c r="E4" s="1"/>
      <c r="F4" s="1"/>
    </row>
    <row r="5" spans="1:8" ht="15.75">
      <c r="A5" s="1"/>
      <c r="B5" s="1"/>
      <c r="C5" s="1"/>
      <c r="D5" s="1"/>
      <c r="E5" s="78"/>
      <c r="F5" s="1"/>
    </row>
    <row r="6" spans="1:8" ht="15.75">
      <c r="A6" s="1"/>
      <c r="B6" s="4" t="s">
        <v>95</v>
      </c>
      <c r="C6" s="1"/>
      <c r="D6" s="78"/>
      <c r="E6" s="1"/>
      <c r="F6" s="1"/>
    </row>
    <row r="7" spans="1:8" ht="15">
      <c r="A7" s="79"/>
      <c r="B7" s="61"/>
      <c r="C7" s="61"/>
      <c r="D7" s="61"/>
      <c r="E7" s="61"/>
      <c r="F7" s="61"/>
      <c r="G7" s="67"/>
      <c r="H7" s="67"/>
    </row>
    <row r="8" spans="1:8" ht="15">
      <c r="A8" s="1"/>
      <c r="B8" s="64" t="s">
        <v>96</v>
      </c>
      <c r="C8" s="67"/>
      <c r="D8" s="67"/>
      <c r="E8" s="80" t="s">
        <v>97</v>
      </c>
      <c r="F8" s="67"/>
      <c r="G8" s="67"/>
      <c r="H8" s="57" t="s">
        <v>98</v>
      </c>
    </row>
    <row r="9" spans="1:8" ht="15">
      <c r="A9" s="1"/>
      <c r="B9" s="81" t="s">
        <v>99</v>
      </c>
      <c r="C9" s="63" t="s">
        <v>100</v>
      </c>
      <c r="D9" s="63" t="s">
        <v>101</v>
      </c>
      <c r="E9" s="82" t="s">
        <v>99</v>
      </c>
      <c r="F9" s="63" t="s">
        <v>100</v>
      </c>
      <c r="G9" s="63" t="s">
        <v>101</v>
      </c>
    </row>
    <row r="10" spans="1:8" ht="15">
      <c r="A10" s="1"/>
      <c r="B10" s="65" t="s">
        <v>102</v>
      </c>
      <c r="C10" s="65" t="s">
        <v>103</v>
      </c>
      <c r="D10" s="65" t="s">
        <v>104</v>
      </c>
      <c r="E10" s="83" t="s">
        <v>102</v>
      </c>
      <c r="F10" s="65" t="s">
        <v>103</v>
      </c>
      <c r="G10" s="65" t="s">
        <v>104</v>
      </c>
      <c r="H10" s="67"/>
    </row>
    <row r="11" spans="1:8" ht="15">
      <c r="A11" s="1"/>
      <c r="B11" s="11">
        <v>1</v>
      </c>
      <c r="C11" s="11">
        <v>2</v>
      </c>
      <c r="D11" s="11">
        <v>3</v>
      </c>
      <c r="E11" s="84">
        <v>4</v>
      </c>
      <c r="F11" s="11">
        <v>5</v>
      </c>
      <c r="G11" s="11">
        <v>6</v>
      </c>
      <c r="H11" s="85">
        <v>7</v>
      </c>
    </row>
    <row r="12" spans="1:8" ht="15">
      <c r="A12" s="1"/>
      <c r="B12" s="13"/>
      <c r="C12" s="13"/>
      <c r="D12" s="13"/>
      <c r="E12" s="13"/>
      <c r="F12" s="13"/>
      <c r="G12" s="13"/>
      <c r="H12" s="86"/>
    </row>
    <row r="13" spans="1:8" ht="15">
      <c r="A13" s="5"/>
      <c r="B13" s="87">
        <v>50.31</v>
      </c>
      <c r="C13" s="5" t="s">
        <v>525</v>
      </c>
      <c r="D13" s="35">
        <v>0.5625</v>
      </c>
      <c r="E13" s="87">
        <v>49.5</v>
      </c>
      <c r="F13" s="5" t="s">
        <v>526</v>
      </c>
      <c r="G13" s="35">
        <v>0.79166666666666663</v>
      </c>
      <c r="H13" s="57" t="s">
        <v>34</v>
      </c>
    </row>
    <row r="14" spans="1:8" ht="15">
      <c r="A14" s="1"/>
      <c r="B14" s="1"/>
      <c r="C14" s="1"/>
      <c r="D14" s="5"/>
      <c r="E14" s="1"/>
      <c r="F14" s="1"/>
    </row>
    <row r="15" spans="1:8" ht="15">
      <c r="D15" s="5"/>
    </row>
    <row r="20" spans="2:8">
      <c r="B20" s="67"/>
      <c r="C20" s="67"/>
      <c r="D20" s="67"/>
      <c r="E20" s="67"/>
      <c r="F20" s="67"/>
      <c r="G20" s="67"/>
      <c r="H20" s="67"/>
    </row>
    <row r="26" spans="2:8" ht="19.5" customHeight="1"/>
    <row r="28" spans="2:8">
      <c r="D28" t="s">
        <v>65</v>
      </c>
    </row>
    <row r="43" ht="14.25" customHeight="1"/>
    <row r="44" ht="4.5" customHeight="1"/>
  </sheetData>
  <phoneticPr fontId="27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 xml:space="preserve">&amp;L(July-Sept)&amp;CPage-62&amp;R2025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indexed="10"/>
  </sheetPr>
  <dimension ref="A1:AU44"/>
  <sheetViews>
    <sheetView tabSelected="1" workbookViewId="0">
      <selection activeCell="G2" sqref="G2:G3"/>
    </sheetView>
  </sheetViews>
  <sheetFormatPr defaultRowHeight="12.75"/>
  <cols>
    <col min="1" max="1" width="10.7109375" customWidth="1"/>
    <col min="6" max="6" width="12.140625" customWidth="1"/>
  </cols>
  <sheetData>
    <row r="1" spans="1:47">
      <c r="B1" s="150" t="s">
        <v>494</v>
      </c>
      <c r="C1" s="150" t="s">
        <v>495</v>
      </c>
      <c r="D1" s="150" t="s">
        <v>524</v>
      </c>
      <c r="F1" s="72"/>
      <c r="G1" s="72"/>
      <c r="H1" s="72"/>
      <c r="I1" s="72"/>
      <c r="J1" s="72"/>
      <c r="K1" s="72"/>
    </row>
    <row r="2" spans="1:47" s="75" customFormat="1">
      <c r="A2" s="73" t="s">
        <v>92</v>
      </c>
      <c r="B2" s="74">
        <v>0</v>
      </c>
      <c r="C2" s="74">
        <v>0</v>
      </c>
      <c r="D2" s="74">
        <v>0</v>
      </c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</row>
    <row r="3" spans="1:47" s="75" customFormat="1">
      <c r="A3" s="73" t="s">
        <v>215</v>
      </c>
      <c r="B3" s="159">
        <v>0</v>
      </c>
      <c r="C3" s="74">
        <v>0</v>
      </c>
      <c r="D3" s="74">
        <v>0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</row>
    <row r="4" spans="1:47" s="75" customFormat="1">
      <c r="A4" s="76" t="s">
        <v>216</v>
      </c>
      <c r="B4" s="271">
        <v>0.34946236559139787</v>
      </c>
      <c r="C4" s="271">
        <v>0.21729390681003583</v>
      </c>
      <c r="D4" s="74">
        <v>0.42592592592592593</v>
      </c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</row>
    <row r="5" spans="1:47" s="75" customFormat="1">
      <c r="A5" s="73" t="s">
        <v>217</v>
      </c>
      <c r="B5" s="271">
        <v>6.6554659498207878</v>
      </c>
      <c r="C5" s="271">
        <v>6.8033154121863797</v>
      </c>
      <c r="D5" s="74">
        <v>5.9675925925925934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</row>
    <row r="6" spans="1:47" s="75" customFormat="1">
      <c r="A6" s="73" t="s">
        <v>218</v>
      </c>
      <c r="B6" s="271">
        <v>74.233870967741936</v>
      </c>
      <c r="C6" s="271">
        <v>77.018369175627228</v>
      </c>
      <c r="D6" s="74">
        <v>79.317129629629633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</row>
    <row r="7" spans="1:47" s="75" customFormat="1" ht="13.5" customHeight="1">
      <c r="A7" s="73" t="s">
        <v>219</v>
      </c>
      <c r="B7" s="271">
        <v>18.761200716845881</v>
      </c>
      <c r="C7" s="271">
        <v>15.961021505376344</v>
      </c>
      <c r="D7" s="74">
        <v>14.289351851851853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</row>
    <row r="8" spans="1:47" s="75" customFormat="1">
      <c r="A8" s="73" t="s">
        <v>93</v>
      </c>
      <c r="B8" s="74">
        <v>0</v>
      </c>
      <c r="C8" s="74">
        <v>0</v>
      </c>
      <c r="D8" s="74">
        <v>0</v>
      </c>
      <c r="E8" s="75" t="s">
        <v>65</v>
      </c>
    </row>
    <row r="9" spans="1:47" s="75" customFormat="1">
      <c r="B9" s="75">
        <f>SUM(B2:B8)</f>
        <v>100</v>
      </c>
      <c r="C9" s="75">
        <f>SUM(C2:C8)</f>
        <v>100</v>
      </c>
      <c r="D9" s="75">
        <f>SUM(D2:D8)</f>
        <v>100</v>
      </c>
    </row>
    <row r="10" spans="1:47" s="74" customFormat="1"/>
    <row r="11" spans="1:47" s="74" customFormat="1"/>
    <row r="12" spans="1:47" s="74" customFormat="1"/>
    <row r="13" spans="1:47" s="74" customFormat="1"/>
    <row r="14" spans="1:47" s="74" customFormat="1">
      <c r="B14" s="131"/>
      <c r="F14" s="72"/>
    </row>
    <row r="15" spans="1:47">
      <c r="F15" s="74"/>
    </row>
    <row r="16" spans="1:47">
      <c r="F16" s="74"/>
    </row>
    <row r="17" spans="3:6">
      <c r="F17" s="74"/>
    </row>
    <row r="18" spans="3:6">
      <c r="F18" s="74"/>
    </row>
    <row r="19" spans="3:6">
      <c r="F19" s="74"/>
    </row>
    <row r="20" spans="3:6">
      <c r="F20" s="74"/>
    </row>
    <row r="22" spans="3:6">
      <c r="C22" s="126"/>
      <c r="D22" s="126"/>
    </row>
    <row r="23" spans="3:6">
      <c r="C23" s="126"/>
    </row>
    <row r="24" spans="3:6">
      <c r="C24" s="126"/>
      <c r="D24" s="126"/>
    </row>
    <row r="25" spans="3:6">
      <c r="C25" s="126"/>
      <c r="D25" s="126"/>
    </row>
    <row r="26" spans="3:6" ht="19.5" customHeight="1">
      <c r="C26" s="126"/>
      <c r="D26" s="126"/>
    </row>
    <row r="27" spans="3:6">
      <c r="C27" s="126"/>
      <c r="D27" s="126"/>
    </row>
    <row r="28" spans="3:6">
      <c r="C28" s="126"/>
      <c r="D28" s="126"/>
    </row>
    <row r="43" ht="14.25" customHeight="1"/>
    <row r="44" ht="4.5" customHeight="1"/>
  </sheetData>
  <phoneticPr fontId="27" type="noConversion"/>
  <pageMargins left="0.59055118110236204" right="0.31496062992126" top="0.31496062992126" bottom="0.23622047244094499" header="0.15748031496063" footer="0.15748031496063"/>
  <pageSetup orientation="portrait" r:id="rId1"/>
  <headerFooter alignWithMargins="0">
    <oddFooter>&amp;L(July-Sept)&amp;CPage-63&amp;R2025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tabColor indexed="10"/>
  </sheetPr>
  <dimension ref="A2:Y44"/>
  <sheetViews>
    <sheetView tabSelected="1" workbookViewId="0">
      <pane xSplit="1" ySplit="6" topLeftCell="B25" activePane="bottomRight" state="frozen"/>
      <selection activeCell="G2" sqref="G2:G3"/>
      <selection pane="topRight" activeCell="G2" sqref="G2:G3"/>
      <selection pane="bottomLeft" activeCell="G2" sqref="G2:G3"/>
      <selection pane="bottomRight" activeCell="G2" sqref="G2:G3"/>
    </sheetView>
  </sheetViews>
  <sheetFormatPr defaultColWidth="10.28515625" defaultRowHeight="12.75"/>
  <cols>
    <col min="1" max="1" width="14.42578125" style="208" customWidth="1"/>
    <col min="2" max="2" width="6.7109375" style="219" customWidth="1"/>
    <col min="3" max="3" width="10" style="220" customWidth="1"/>
    <col min="4" max="4" width="6.7109375" style="220" customWidth="1"/>
    <col min="5" max="5" width="6.7109375" style="219" customWidth="1"/>
    <col min="6" max="6" width="11" style="220" customWidth="1"/>
    <col min="7" max="7" width="8" style="220" customWidth="1"/>
    <col min="8" max="8" width="6.5703125" style="220" customWidth="1"/>
    <col min="9" max="9" width="12" style="220" customWidth="1"/>
    <col min="10" max="10" width="6.5703125" style="220" customWidth="1"/>
    <col min="11" max="11" width="6.5703125" style="219" customWidth="1"/>
    <col min="12" max="12" width="10.5703125" style="220" customWidth="1"/>
    <col min="13" max="13" width="6.5703125" style="220" customWidth="1"/>
    <col min="14" max="14" width="6.5703125" style="208" customWidth="1"/>
    <col min="15" max="15" width="10.7109375" style="208" customWidth="1"/>
    <col min="16" max="16" width="6.5703125" style="208" customWidth="1"/>
    <col min="17" max="17" width="6.5703125" style="214" customWidth="1"/>
    <col min="18" max="18" width="11" style="208" customWidth="1"/>
    <col min="19" max="19" width="6.5703125" style="208" customWidth="1"/>
    <col min="20" max="16384" width="10.28515625" style="208"/>
  </cols>
  <sheetData>
    <row r="2" spans="1:25" ht="15.75">
      <c r="A2" s="212" t="s">
        <v>376</v>
      </c>
    </row>
    <row r="3" spans="1:25" ht="15.75">
      <c r="A3" s="212" t="s">
        <v>377</v>
      </c>
    </row>
    <row r="4" spans="1:25" ht="16.5" thickBot="1">
      <c r="A4" s="664" t="s">
        <v>310</v>
      </c>
      <c r="B4" s="659">
        <v>45839</v>
      </c>
      <c r="C4" s="660"/>
      <c r="D4" s="660"/>
      <c r="E4" s="660"/>
      <c r="F4" s="660"/>
      <c r="G4" s="660"/>
      <c r="H4" s="659">
        <v>45870</v>
      </c>
      <c r="I4" s="660"/>
      <c r="J4" s="660"/>
      <c r="K4" s="660"/>
      <c r="L4" s="660"/>
      <c r="M4" s="660"/>
      <c r="N4" s="659">
        <v>45901</v>
      </c>
      <c r="O4" s="660"/>
      <c r="P4" s="660"/>
      <c r="Q4" s="660"/>
      <c r="R4" s="660"/>
      <c r="S4" s="660"/>
    </row>
    <row r="5" spans="1:25">
      <c r="A5" s="664"/>
      <c r="B5" s="662" t="s">
        <v>311</v>
      </c>
      <c r="C5" s="662"/>
      <c r="D5" s="663"/>
      <c r="E5" s="661" t="s">
        <v>312</v>
      </c>
      <c r="F5" s="662"/>
      <c r="G5" s="663"/>
      <c r="H5" s="661" t="s">
        <v>311</v>
      </c>
      <c r="I5" s="662"/>
      <c r="J5" s="663"/>
      <c r="K5" s="661" t="s">
        <v>312</v>
      </c>
      <c r="L5" s="662"/>
      <c r="M5" s="663"/>
      <c r="N5" s="661" t="s">
        <v>311</v>
      </c>
      <c r="O5" s="662"/>
      <c r="P5" s="663"/>
      <c r="Q5" s="661" t="s">
        <v>312</v>
      </c>
      <c r="R5" s="662"/>
      <c r="S5" s="663"/>
    </row>
    <row r="6" spans="1:25">
      <c r="A6" s="664"/>
      <c r="B6" s="239" t="s">
        <v>313</v>
      </c>
      <c r="C6" s="205" t="s">
        <v>130</v>
      </c>
      <c r="D6" s="206" t="s">
        <v>314</v>
      </c>
      <c r="E6" s="216" t="s">
        <v>313</v>
      </c>
      <c r="F6" s="207" t="s">
        <v>130</v>
      </c>
      <c r="G6" s="206" t="s">
        <v>314</v>
      </c>
      <c r="H6" s="204" t="s">
        <v>313</v>
      </c>
      <c r="I6" s="205" t="s">
        <v>130</v>
      </c>
      <c r="J6" s="206" t="s">
        <v>314</v>
      </c>
      <c r="K6" s="216" t="s">
        <v>313</v>
      </c>
      <c r="L6" s="207" t="s">
        <v>130</v>
      </c>
      <c r="M6" s="206" t="s">
        <v>314</v>
      </c>
      <c r="N6" s="204" t="s">
        <v>313</v>
      </c>
      <c r="O6" s="205" t="s">
        <v>130</v>
      </c>
      <c r="P6" s="206" t="s">
        <v>314</v>
      </c>
      <c r="Q6" s="216" t="s">
        <v>313</v>
      </c>
      <c r="R6" s="207" t="s">
        <v>130</v>
      </c>
      <c r="S6" s="206" t="s">
        <v>314</v>
      </c>
    </row>
    <row r="7" spans="1:25">
      <c r="A7" s="209" t="s">
        <v>265</v>
      </c>
      <c r="B7" s="215">
        <v>140.0033333333333</v>
      </c>
      <c r="C7" s="211">
        <v>45865</v>
      </c>
      <c r="D7" s="198">
        <v>0.44791666666666669</v>
      </c>
      <c r="E7" s="215">
        <v>130.47733333333332</v>
      </c>
      <c r="F7" s="211">
        <v>45857</v>
      </c>
      <c r="G7" s="198">
        <v>0.46875</v>
      </c>
      <c r="H7" s="210">
        <v>139.25279999999998</v>
      </c>
      <c r="I7" s="211">
        <v>45875</v>
      </c>
      <c r="J7" s="198">
        <v>0.5625</v>
      </c>
      <c r="K7" s="215">
        <v>130.18866666666668</v>
      </c>
      <c r="L7" s="211">
        <v>45881</v>
      </c>
      <c r="M7" s="198">
        <v>0.61458333333333337</v>
      </c>
      <c r="N7" s="210">
        <v>136.48160000000001</v>
      </c>
      <c r="O7" s="211">
        <v>45927</v>
      </c>
      <c r="P7" s="198">
        <v>0.15625</v>
      </c>
      <c r="Q7" s="215">
        <v>130.82373333333334</v>
      </c>
      <c r="R7" s="211">
        <v>45911</v>
      </c>
      <c r="S7" s="198">
        <v>0.60416666666666663</v>
      </c>
      <c r="T7" s="297">
        <f>MAX(B7,H7,N7)</f>
        <v>140.0033333333333</v>
      </c>
      <c r="U7" s="211">
        <f ca="1">INDIRECT(ADDRESS(7,(VALUE(MATCH(T7,B7:S7,0)+1))+1,1))</f>
        <v>45865</v>
      </c>
      <c r="V7" s="298">
        <f ca="1">INDIRECT(ADDRESS(7,(VALUE(MATCH(T7,B7:S7,0)+2))+1,1))</f>
        <v>0.44791666666666669</v>
      </c>
      <c r="W7" s="297">
        <f>MIN(E7,K7,Q7)</f>
        <v>130.18866666666668</v>
      </c>
      <c r="X7" s="211">
        <f ca="1">INDIRECT(ADDRESS(7,(VALUE(MATCH(W7,B7:S7,0)+1))+1,1))</f>
        <v>45881</v>
      </c>
      <c r="Y7" s="298">
        <f ca="1">INDIRECT(ADDRESS(7,(VALUE(MATCH(W7,B7:S7,0)+2))+1,1))</f>
        <v>0.61458333333333337</v>
      </c>
    </row>
    <row r="8" spans="1:25">
      <c r="A8" s="209" t="s">
        <v>315</v>
      </c>
      <c r="B8" s="215">
        <v>136.86264</v>
      </c>
      <c r="C8" s="211">
        <v>45843</v>
      </c>
      <c r="D8" s="198">
        <v>0.16666666666666666</v>
      </c>
      <c r="E8" s="215">
        <v>125.83557333333331</v>
      </c>
      <c r="F8" s="211">
        <v>45856</v>
      </c>
      <c r="G8" s="198">
        <v>0.9375</v>
      </c>
      <c r="H8" s="210">
        <v>137.13976</v>
      </c>
      <c r="I8" s="211">
        <v>45897</v>
      </c>
      <c r="J8" s="198">
        <v>0.125</v>
      </c>
      <c r="K8" s="215">
        <v>125.07926666666668</v>
      </c>
      <c r="L8" s="211">
        <v>45881</v>
      </c>
      <c r="M8" s="198">
        <v>0.94791666666666663</v>
      </c>
      <c r="N8" s="210">
        <v>137.75173333333333</v>
      </c>
      <c r="O8" s="211">
        <v>45921</v>
      </c>
      <c r="P8" s="198">
        <v>0.58333333333333337</v>
      </c>
      <c r="Q8" s="215">
        <v>125.2236</v>
      </c>
      <c r="R8" s="211">
        <v>45911</v>
      </c>
      <c r="S8" s="198">
        <v>0.61458333333333337</v>
      </c>
      <c r="T8" s="297">
        <f t="shared" ref="T8:T43" si="0">MAX(B8,H8,N8)</f>
        <v>137.75173333333333</v>
      </c>
      <c r="U8" s="211">
        <f ca="1">INDIRECT(ADDRESS(8,(VALUE(MATCH(T8,B8:S8,0)+1))+1,1))</f>
        <v>45921</v>
      </c>
      <c r="V8" s="298">
        <f ca="1">INDIRECT(ADDRESS(8,(VALUE(MATCH(T8,B8:S8,0)+2))+1,1))</f>
        <v>0.58333333333333337</v>
      </c>
      <c r="W8" s="297">
        <f t="shared" ref="W8:W43" si="1">MIN(E8,K8,Q8)</f>
        <v>125.07926666666668</v>
      </c>
      <c r="X8" s="211">
        <f ca="1">INDIRECT(ADDRESS(8,(VALUE(MATCH(W8,B8:S8,0)+1))+1,1))</f>
        <v>45881</v>
      </c>
      <c r="Y8" s="298">
        <f ca="1">INDIRECT(ADDRESS(8,(VALUE(MATCH(W8,B8:S8,0)+2))+1,1))</f>
        <v>0.94791666666666663</v>
      </c>
    </row>
    <row r="9" spans="1:25">
      <c r="A9" s="209" t="s">
        <v>316</v>
      </c>
      <c r="B9" s="215">
        <v>140.58644000000001</v>
      </c>
      <c r="C9" s="211">
        <v>45843</v>
      </c>
      <c r="D9" s="198">
        <v>0.16666666666666666</v>
      </c>
      <c r="E9" s="215">
        <v>127.98902666666667</v>
      </c>
      <c r="F9" s="211">
        <v>45856</v>
      </c>
      <c r="G9" s="198">
        <v>0.9375</v>
      </c>
      <c r="H9" s="210">
        <v>140.38437333333331</v>
      </c>
      <c r="I9" s="211">
        <v>45884</v>
      </c>
      <c r="J9" s="198">
        <v>0.23958333333333334</v>
      </c>
      <c r="K9" s="215">
        <v>127.25581333333332</v>
      </c>
      <c r="L9" s="211">
        <v>45881</v>
      </c>
      <c r="M9" s="198">
        <v>0.94791666666666663</v>
      </c>
      <c r="N9" s="210">
        <v>140.70190666666667</v>
      </c>
      <c r="O9" s="211">
        <v>45927</v>
      </c>
      <c r="P9" s="198">
        <v>0.15625</v>
      </c>
      <c r="Q9" s="215">
        <v>127.29622666666667</v>
      </c>
      <c r="R9" s="211">
        <v>45911</v>
      </c>
      <c r="S9" s="198">
        <v>0.61458333333333337</v>
      </c>
      <c r="T9" s="297">
        <f t="shared" si="0"/>
        <v>140.70190666666667</v>
      </c>
      <c r="U9" s="211">
        <f ca="1">INDIRECT(ADDRESS(9,(VALUE(MATCH(T9,B9:S9,0)+1))+1,1))</f>
        <v>45927</v>
      </c>
      <c r="V9" s="298">
        <f ca="1">INDIRECT(ADDRESS(9,(VALUE(MATCH(T9,B9:S9,0)+2))+1,1))</f>
        <v>0.15625</v>
      </c>
      <c r="W9" s="297">
        <f t="shared" si="1"/>
        <v>127.25581333333332</v>
      </c>
      <c r="X9" s="211">
        <f ca="1">INDIRECT(ADDRESS(9,(VALUE(MATCH(W9,B9:S9,0)+1))+1,1))</f>
        <v>45881</v>
      </c>
      <c r="Y9" s="298">
        <f ca="1">INDIRECT(ADDRESS(9,(VALUE(MATCH(W9,B9:S9,0)+2))+1,1))</f>
        <v>0.94791666666666663</v>
      </c>
    </row>
    <row r="10" spans="1:25">
      <c r="A10" s="209" t="s">
        <v>317</v>
      </c>
      <c r="B10" s="215">
        <v>136.71253333333331</v>
      </c>
      <c r="C10" s="211">
        <v>45861</v>
      </c>
      <c r="D10" s="198">
        <v>0.6875</v>
      </c>
      <c r="E10" s="215">
        <v>118.58426666666668</v>
      </c>
      <c r="F10" s="211">
        <v>45861</v>
      </c>
      <c r="G10" s="198">
        <v>0.52083333333333337</v>
      </c>
      <c r="H10" s="210">
        <v>136.48160000000001</v>
      </c>
      <c r="I10" s="211">
        <v>45878</v>
      </c>
      <c r="J10" s="198">
        <v>0.13541666666666666</v>
      </c>
      <c r="K10" s="215">
        <v>122.2792</v>
      </c>
      <c r="L10" s="211">
        <v>45881</v>
      </c>
      <c r="M10" s="198">
        <v>0.94791666666666663</v>
      </c>
      <c r="N10" s="210">
        <v>137.23213333333334</v>
      </c>
      <c r="O10" s="211">
        <v>45921</v>
      </c>
      <c r="P10" s="198">
        <v>0.65625</v>
      </c>
      <c r="Q10" s="215">
        <v>124.12666666666667</v>
      </c>
      <c r="R10" s="211">
        <v>45911</v>
      </c>
      <c r="S10" s="198">
        <v>0.61458333333333337</v>
      </c>
      <c r="T10" s="297">
        <f t="shared" si="0"/>
        <v>137.23213333333334</v>
      </c>
      <c r="U10" s="211">
        <f ca="1">INDIRECT(ADDRESS(10,(VALUE(MATCH(T10,B10:S10,0)+1))+1,1))</f>
        <v>45921</v>
      </c>
      <c r="V10" s="298">
        <f ca="1">INDIRECT(ADDRESS(10,(VALUE(MATCH(T10,B10:S10,0)+2))+1,1))</f>
        <v>0.65625</v>
      </c>
      <c r="W10" s="297">
        <f t="shared" si="1"/>
        <v>118.58426666666668</v>
      </c>
      <c r="X10" s="211">
        <f ca="1">INDIRECT(ADDRESS(10,(VALUE(MATCH(W10,B10:S10,0)+1))+1,1))</f>
        <v>45861</v>
      </c>
      <c r="Y10" s="298">
        <f ca="1">INDIRECT(ADDRESS(10,(VALUE(MATCH(W10,B10:S10,0)+2))+1,1))</f>
        <v>0.52083333333333337</v>
      </c>
    </row>
    <row r="11" spans="1:25">
      <c r="A11" s="209" t="s">
        <v>318</v>
      </c>
      <c r="B11" s="215">
        <v>136.97810666666666</v>
      </c>
      <c r="C11" s="211">
        <v>45843</v>
      </c>
      <c r="D11" s="198">
        <v>0.16666666666666666</v>
      </c>
      <c r="E11" s="215">
        <v>125.58731999999999</v>
      </c>
      <c r="F11" s="211">
        <v>45860</v>
      </c>
      <c r="G11" s="198">
        <v>0.63541666666666663</v>
      </c>
      <c r="H11" s="210">
        <v>137.57276000000002</v>
      </c>
      <c r="I11" s="211">
        <v>45897</v>
      </c>
      <c r="J11" s="198">
        <v>0.125</v>
      </c>
      <c r="K11" s="215">
        <v>125.17164</v>
      </c>
      <c r="L11" s="211">
        <v>45881</v>
      </c>
      <c r="M11" s="198">
        <v>0.94791666666666663</v>
      </c>
      <c r="N11" s="210">
        <v>138.12122666666667</v>
      </c>
      <c r="O11" s="211">
        <v>45921</v>
      </c>
      <c r="P11" s="198">
        <v>0.58333333333333337</v>
      </c>
      <c r="Q11" s="215">
        <v>125.72010666666668</v>
      </c>
      <c r="R11" s="211">
        <v>45911</v>
      </c>
      <c r="S11" s="198">
        <v>0.61458333333333337</v>
      </c>
      <c r="T11" s="297">
        <f t="shared" si="0"/>
        <v>138.12122666666667</v>
      </c>
      <c r="U11" s="211">
        <f ca="1">INDIRECT(ADDRESS(11,(VALUE(MATCH(T11,B11:S11,0)+1))+1,1))</f>
        <v>45921</v>
      </c>
      <c r="V11" s="298">
        <f ca="1">INDIRECT(ADDRESS(11,(VALUE(MATCH(T11,B11:S11,0)+2))+1,1))</f>
        <v>0.58333333333333337</v>
      </c>
      <c r="W11" s="297">
        <f t="shared" si="1"/>
        <v>125.17164</v>
      </c>
      <c r="X11" s="211">
        <f ca="1">INDIRECT(ADDRESS(11,(VALUE(MATCH(W11,B11:S11,0)+1))+1,1))</f>
        <v>45881</v>
      </c>
      <c r="Y11" s="298">
        <f ca="1">INDIRECT(ADDRESS(11,(VALUE(MATCH(W11,B11:S11,0)+2))+1,1))</f>
        <v>0.94791666666666663</v>
      </c>
    </row>
    <row r="12" spans="1:25">
      <c r="A12" s="209" t="s">
        <v>237</v>
      </c>
      <c r="B12" s="215">
        <v>137.44574666666668</v>
      </c>
      <c r="C12" s="211">
        <v>45839</v>
      </c>
      <c r="D12" s="198">
        <v>0.1875</v>
      </c>
      <c r="E12" s="215">
        <v>125.35061333333333</v>
      </c>
      <c r="F12" s="211">
        <v>45860</v>
      </c>
      <c r="G12" s="198">
        <v>0.63541666666666663</v>
      </c>
      <c r="H12" s="210">
        <v>137.86720000000003</v>
      </c>
      <c r="I12" s="211">
        <v>45885</v>
      </c>
      <c r="J12" s="198">
        <v>0.22916666666666666</v>
      </c>
      <c r="K12" s="215">
        <v>125.39102666666668</v>
      </c>
      <c r="L12" s="211">
        <v>45881</v>
      </c>
      <c r="M12" s="198">
        <v>0.94791666666666663</v>
      </c>
      <c r="N12" s="210">
        <v>138.01730666666668</v>
      </c>
      <c r="O12" s="211">
        <v>45927</v>
      </c>
      <c r="P12" s="198">
        <v>0.15625</v>
      </c>
      <c r="Q12" s="215">
        <v>125.28133333333332</v>
      </c>
      <c r="R12" s="211">
        <v>45911</v>
      </c>
      <c r="S12" s="198">
        <v>0.61458333333333337</v>
      </c>
      <c r="T12" s="395">
        <f t="shared" si="0"/>
        <v>138.01730666666668</v>
      </c>
      <c r="U12" s="396">
        <f ca="1">INDIRECT(ADDRESS(12,(VALUE(MATCH(T12,B12:S12,0)+1))+1,1))</f>
        <v>45927</v>
      </c>
      <c r="V12" s="397">
        <f ca="1">INDIRECT(ADDRESS(12,(VALUE(MATCH(T12,B12:S12,0)+2))+1,1))</f>
        <v>0.15625</v>
      </c>
      <c r="W12" s="395">
        <f t="shared" si="1"/>
        <v>125.28133333333332</v>
      </c>
      <c r="X12" s="396">
        <f ca="1">INDIRECT(ADDRESS(12,(VALUE(MATCH(W12,B12:S12,0)+1))+1,1))</f>
        <v>45911</v>
      </c>
      <c r="Y12" s="397">
        <f ca="1">INDIRECT(ADDRESS(12,(VALUE(MATCH(W12,B12:S12,0)+2))+1,1))</f>
        <v>0.61458333333333337</v>
      </c>
    </row>
    <row r="13" spans="1:25">
      <c r="A13" s="209" t="s">
        <v>85</v>
      </c>
      <c r="B13" s="215">
        <v>138.87176000000002</v>
      </c>
      <c r="C13" s="211">
        <v>45839</v>
      </c>
      <c r="D13" s="198">
        <v>0.1875</v>
      </c>
      <c r="E13" s="215">
        <v>126.37826666666668</v>
      </c>
      <c r="F13" s="211">
        <v>45860</v>
      </c>
      <c r="G13" s="198">
        <v>0.63541666666666663</v>
      </c>
      <c r="H13" s="210">
        <v>137.64781333333332</v>
      </c>
      <c r="I13" s="211">
        <v>45870</v>
      </c>
      <c r="J13" s="198">
        <v>0.23958333333333334</v>
      </c>
      <c r="K13" s="215">
        <v>127.86201333333332</v>
      </c>
      <c r="L13" s="211">
        <v>45871</v>
      </c>
      <c r="M13" s="198">
        <v>0.63541666666666663</v>
      </c>
      <c r="N13" s="210">
        <v>138.58886666666666</v>
      </c>
      <c r="O13" s="211">
        <v>45903</v>
      </c>
      <c r="P13" s="198">
        <v>0.23958333333333334</v>
      </c>
      <c r="Q13" s="215">
        <v>126.81126666666668</v>
      </c>
      <c r="R13" s="211">
        <v>45911</v>
      </c>
      <c r="S13" s="198">
        <v>0.61458333333333337</v>
      </c>
      <c r="T13" s="297">
        <f t="shared" si="0"/>
        <v>138.87176000000002</v>
      </c>
      <c r="U13" s="211">
        <f ca="1">INDIRECT(ADDRESS(13,(VALUE(MATCH(T13,B13:S13,0)+1))+1,1))</f>
        <v>45839</v>
      </c>
      <c r="V13" s="298">
        <f ca="1">INDIRECT(ADDRESS(13,(VALUE(MATCH(T13,B13:S13,0)+2))+1,1))</f>
        <v>0.1875</v>
      </c>
      <c r="W13" s="297">
        <f t="shared" si="1"/>
        <v>126.37826666666668</v>
      </c>
      <c r="X13" s="211">
        <f ca="1">INDIRECT(ADDRESS(13,(VALUE(MATCH(W13,B13:S13,0)+1))+1,1))</f>
        <v>45860</v>
      </c>
      <c r="Y13" s="298">
        <f ca="1">INDIRECT(ADDRESS(13,(VALUE(MATCH(W13,B13:S13,0)+2))+1,1))</f>
        <v>0.63541666666666663</v>
      </c>
    </row>
    <row r="14" spans="1:25">
      <c r="A14" s="209" t="s">
        <v>268</v>
      </c>
      <c r="B14" s="215">
        <v>140.40746666666666</v>
      </c>
      <c r="C14" s="211">
        <v>45865</v>
      </c>
      <c r="D14" s="198">
        <v>0.23958333333333334</v>
      </c>
      <c r="E14" s="215">
        <v>124.0112</v>
      </c>
      <c r="F14" s="211">
        <v>45860</v>
      </c>
      <c r="G14" s="198">
        <v>0.91666666666666663</v>
      </c>
      <c r="H14" s="210">
        <v>139.94560000000001</v>
      </c>
      <c r="I14" s="211">
        <v>45875</v>
      </c>
      <c r="J14" s="198">
        <v>0.5625</v>
      </c>
      <c r="K14" s="215">
        <v>123.20293333333332</v>
      </c>
      <c r="L14" s="211">
        <v>45883</v>
      </c>
      <c r="M14" s="198">
        <v>0.79166666666666663</v>
      </c>
      <c r="N14" s="210">
        <v>137.69399999999999</v>
      </c>
      <c r="O14" s="211">
        <v>45927</v>
      </c>
      <c r="P14" s="198">
        <v>0.16666666666666666</v>
      </c>
      <c r="Q14" s="215">
        <v>121.5864</v>
      </c>
      <c r="R14" s="211">
        <v>45908</v>
      </c>
      <c r="S14" s="198">
        <v>0.66666666666666663</v>
      </c>
      <c r="T14" s="297">
        <f t="shared" si="0"/>
        <v>140.40746666666666</v>
      </c>
      <c r="U14" s="211">
        <f ca="1">INDIRECT(ADDRESS(14,(VALUE(MATCH(T14,B14:S14,0)+1))+1,1))</f>
        <v>45865</v>
      </c>
      <c r="V14" s="298">
        <f ca="1">INDIRECT(ADDRESS(14,(VALUE(MATCH(T14,B14:S14,0)+2))+1,1))</f>
        <v>0.23958333333333334</v>
      </c>
      <c r="W14" s="297">
        <f t="shared" si="1"/>
        <v>121.5864</v>
      </c>
      <c r="X14" s="211">
        <f ca="1">INDIRECT(ADDRESS(14,(VALUE(MATCH(W14,B14:S14,0)+1))+1,1))</f>
        <v>45908</v>
      </c>
      <c r="Y14" s="298">
        <f ca="1">INDIRECT(ADDRESS(14,(VALUE(MATCH(W14,B14:S14,0)+2))+1,1))</f>
        <v>0.66666666666666663</v>
      </c>
    </row>
    <row r="15" spans="1:25">
      <c r="A15" s="209" t="s">
        <v>139</v>
      </c>
      <c r="B15" s="215">
        <v>139.23548000000002</v>
      </c>
      <c r="C15" s="211">
        <v>45848</v>
      </c>
      <c r="D15" s="198">
        <v>0.19791666666666666</v>
      </c>
      <c r="E15" s="215">
        <v>131.04311999999999</v>
      </c>
      <c r="F15" s="211">
        <v>45860</v>
      </c>
      <c r="G15" s="198">
        <v>0.83333333333333337</v>
      </c>
      <c r="H15" s="210">
        <v>137.89606666666668</v>
      </c>
      <c r="I15" s="211">
        <v>45885</v>
      </c>
      <c r="J15" s="198">
        <v>0.23958333333333334</v>
      </c>
      <c r="K15" s="215">
        <v>132.70006666666669</v>
      </c>
      <c r="L15" s="211">
        <v>45871</v>
      </c>
      <c r="M15" s="198">
        <v>0.63541666666666663</v>
      </c>
      <c r="N15" s="210">
        <v>138.82557333333332</v>
      </c>
      <c r="O15" s="211">
        <v>45927</v>
      </c>
      <c r="P15" s="198">
        <v>0.15625</v>
      </c>
      <c r="Q15" s="215">
        <v>133.58338666666668</v>
      </c>
      <c r="R15" s="211">
        <v>45911</v>
      </c>
      <c r="S15" s="198">
        <v>0.63541666666666663</v>
      </c>
      <c r="T15" s="297">
        <f t="shared" si="0"/>
        <v>139.23548000000002</v>
      </c>
      <c r="U15" s="211">
        <f ca="1">INDIRECT(ADDRESS(15,(VALUE(MATCH(T15,B15:S15,0)+1))+1,1))</f>
        <v>45848</v>
      </c>
      <c r="V15" s="298">
        <f ca="1">INDIRECT(ADDRESS(15,(VALUE(MATCH(T15,B15:S15,0)+2))+1,1))</f>
        <v>0.19791666666666666</v>
      </c>
      <c r="W15" s="297">
        <f t="shared" si="1"/>
        <v>131.04311999999999</v>
      </c>
      <c r="X15" s="211">
        <f ca="1">INDIRECT(ADDRESS(15,(VALUE(MATCH(W15,B15:S15,0)+1))+1,1))</f>
        <v>45860</v>
      </c>
      <c r="Y15" s="298">
        <f ca="1">INDIRECT(ADDRESS(15,(VALUE(MATCH(W15,B15:S15,0)+2))+1,1))</f>
        <v>0.83333333333333337</v>
      </c>
    </row>
    <row r="16" spans="1:25">
      <c r="A16" s="209" t="s">
        <v>87</v>
      </c>
      <c r="B16" s="215">
        <v>136.29107999999999</v>
      </c>
      <c r="C16" s="211">
        <v>45839</v>
      </c>
      <c r="D16" s="198">
        <v>0.1875</v>
      </c>
      <c r="E16" s="215">
        <v>124.76173333333332</v>
      </c>
      <c r="F16" s="211">
        <v>45860</v>
      </c>
      <c r="G16" s="198">
        <v>0.63541666666666663</v>
      </c>
      <c r="H16" s="210">
        <v>136.72985333333332</v>
      </c>
      <c r="I16" s="211">
        <v>45885</v>
      </c>
      <c r="J16" s="198">
        <v>0.22916666666666666</v>
      </c>
      <c r="K16" s="215">
        <v>124.74441333333333</v>
      </c>
      <c r="L16" s="211">
        <v>45881</v>
      </c>
      <c r="M16" s="198">
        <v>0.94791666666666663</v>
      </c>
      <c r="N16" s="210">
        <v>136.68943999999999</v>
      </c>
      <c r="O16" s="211">
        <v>45927</v>
      </c>
      <c r="P16" s="198">
        <v>0.15625</v>
      </c>
      <c r="Q16" s="215">
        <v>124.62317333333333</v>
      </c>
      <c r="R16" s="211">
        <v>45911</v>
      </c>
      <c r="S16" s="198">
        <v>0.61458333333333337</v>
      </c>
      <c r="T16" s="297">
        <f t="shared" si="0"/>
        <v>136.72985333333332</v>
      </c>
      <c r="U16" s="211">
        <f ca="1">INDIRECT(ADDRESS(16,(VALUE(MATCH(T16,B16:S16,0)+1))+1,1))</f>
        <v>45885</v>
      </c>
      <c r="V16" s="298">
        <f ca="1">INDIRECT(ADDRESS(16,(VALUE(MATCH(T16,B16:S16,0)+2))+1,1))</f>
        <v>0.22916666666666666</v>
      </c>
      <c r="W16" s="297">
        <f t="shared" si="1"/>
        <v>124.62317333333333</v>
      </c>
      <c r="X16" s="211">
        <f ca="1">INDIRECT(ADDRESS(16,(VALUE(MATCH(W16,B16:S16,0)+1))+1,1))</f>
        <v>45911</v>
      </c>
      <c r="Y16" s="298">
        <f ca="1">INDIRECT(ADDRESS(16,(VALUE(MATCH(W16,B16:S16,0)+2))+1,1))</f>
        <v>0.61458333333333337</v>
      </c>
    </row>
    <row r="17" spans="1:25">
      <c r="A17" s="209" t="s">
        <v>319</v>
      </c>
      <c r="B17" s="215">
        <v>135.84653333333333</v>
      </c>
      <c r="C17" s="211">
        <v>45843</v>
      </c>
      <c r="D17" s="198">
        <v>0.16666666666666666</v>
      </c>
      <c r="E17" s="215">
        <v>118.87293333333332</v>
      </c>
      <c r="F17" s="211">
        <v>45860</v>
      </c>
      <c r="G17" s="198">
        <v>0.625</v>
      </c>
      <c r="H17" s="210">
        <v>136.5393333333333</v>
      </c>
      <c r="I17" s="211">
        <v>45897</v>
      </c>
      <c r="J17" s="198">
        <v>0.125</v>
      </c>
      <c r="K17" s="215">
        <v>121.46516</v>
      </c>
      <c r="L17" s="211">
        <v>45882</v>
      </c>
      <c r="M17" s="198">
        <v>0.625</v>
      </c>
      <c r="N17" s="210">
        <v>136.81067999999999</v>
      </c>
      <c r="O17" s="211">
        <v>45921</v>
      </c>
      <c r="P17" s="198">
        <v>0.65625</v>
      </c>
      <c r="Q17" s="215">
        <v>124.34605333333333</v>
      </c>
      <c r="R17" s="211">
        <v>45911</v>
      </c>
      <c r="S17" s="198">
        <v>0.61458333333333337</v>
      </c>
      <c r="T17" s="297">
        <f t="shared" si="0"/>
        <v>136.81067999999999</v>
      </c>
      <c r="U17" s="211">
        <f ca="1">INDIRECT(ADDRESS(17,(VALUE(MATCH(T17,B17:S17,0)+1))+1,1))</f>
        <v>45921</v>
      </c>
      <c r="V17" s="298">
        <f ca="1">INDIRECT(ADDRESS(17,(VALUE(MATCH(T17,B17:S17,0)+2))+1,1))</f>
        <v>0.65625</v>
      </c>
      <c r="W17" s="297">
        <f t="shared" si="1"/>
        <v>118.87293333333332</v>
      </c>
      <c r="X17" s="211">
        <f ca="1">INDIRECT(ADDRESS(17,(VALUE(MATCH(W17,B17:S17,0)+1))+1,1))</f>
        <v>45860</v>
      </c>
      <c r="Y17" s="298">
        <f ca="1">INDIRECT(ADDRESS(17,(VALUE(MATCH(W17,B17:S17,0)+2))+1,1))</f>
        <v>0.625</v>
      </c>
    </row>
    <row r="18" spans="1:25">
      <c r="A18" s="209" t="s">
        <v>275</v>
      </c>
      <c r="B18" s="215">
        <v>139.36826666666667</v>
      </c>
      <c r="C18" s="211">
        <v>45839</v>
      </c>
      <c r="D18" s="198">
        <v>0.1875</v>
      </c>
      <c r="E18" s="215">
        <v>125.45453333333333</v>
      </c>
      <c r="F18" s="211">
        <v>45860</v>
      </c>
      <c r="G18" s="198">
        <v>0.63541666666666663</v>
      </c>
      <c r="H18" s="418">
        <v>138.96413333333334</v>
      </c>
      <c r="I18" s="211">
        <v>45897</v>
      </c>
      <c r="J18" s="198">
        <v>0.15625</v>
      </c>
      <c r="K18" s="215">
        <v>126.66693333333332</v>
      </c>
      <c r="L18" s="211">
        <v>45881</v>
      </c>
      <c r="M18" s="198">
        <v>0.61458333333333337</v>
      </c>
      <c r="N18" s="210">
        <v>139.94560000000001</v>
      </c>
      <c r="O18" s="211">
        <v>45915</v>
      </c>
      <c r="P18" s="198">
        <v>0.54166666666666663</v>
      </c>
      <c r="Q18" s="215">
        <v>120.89360000000001</v>
      </c>
      <c r="R18" s="211">
        <v>45919</v>
      </c>
      <c r="S18" s="198">
        <v>0.5</v>
      </c>
      <c r="T18" s="297">
        <f t="shared" si="0"/>
        <v>139.94560000000001</v>
      </c>
      <c r="U18" s="211">
        <f ca="1">INDIRECT(ADDRESS(18,(VALUE(MATCH(T18,B18:S18,0)+1))+1,1))</f>
        <v>45915</v>
      </c>
      <c r="V18" s="298">
        <f ca="1">INDIRECT(ADDRESS(18,(VALUE(MATCH(T18,B18:S18,0)+2))+1,1))</f>
        <v>0.54166666666666663</v>
      </c>
      <c r="W18" s="297">
        <f t="shared" si="1"/>
        <v>120.89360000000001</v>
      </c>
      <c r="X18" s="211">
        <f ca="1">INDIRECT(ADDRESS(18,(VALUE(MATCH(W18,B18:S18,0)+1))+1,1))</f>
        <v>45919</v>
      </c>
      <c r="Y18" s="298">
        <f ca="1">INDIRECT(ADDRESS(18,(VALUE(MATCH(W18,B18:S18,0)+2))+1,1))</f>
        <v>0.5</v>
      </c>
    </row>
    <row r="19" spans="1:25">
      <c r="A19" s="209" t="s">
        <v>140</v>
      </c>
      <c r="B19" s="215">
        <v>137.63626666666667</v>
      </c>
      <c r="C19" s="211">
        <v>45839</v>
      </c>
      <c r="D19" s="198">
        <v>0.1875</v>
      </c>
      <c r="E19" s="215">
        <v>125.62773333333332</v>
      </c>
      <c r="F19" s="211">
        <v>45856</v>
      </c>
      <c r="G19" s="198">
        <v>0.9375</v>
      </c>
      <c r="H19" s="210">
        <v>137.86142666666666</v>
      </c>
      <c r="I19" s="211">
        <v>45885</v>
      </c>
      <c r="J19" s="198">
        <v>0.22916666666666666</v>
      </c>
      <c r="K19" s="215">
        <v>124.83678666666667</v>
      </c>
      <c r="L19" s="211">
        <v>45881</v>
      </c>
      <c r="M19" s="198">
        <v>0.94791666666666663</v>
      </c>
      <c r="N19" s="210">
        <v>137.86720000000003</v>
      </c>
      <c r="O19" s="211">
        <v>45927</v>
      </c>
      <c r="P19" s="198">
        <v>0.15625</v>
      </c>
      <c r="Q19" s="215">
        <v>125.26978666666666</v>
      </c>
      <c r="R19" s="211">
        <v>45911</v>
      </c>
      <c r="S19" s="198">
        <v>0.61458333333333337</v>
      </c>
      <c r="T19" s="395">
        <f t="shared" si="0"/>
        <v>137.86720000000003</v>
      </c>
      <c r="U19" s="396">
        <f ca="1">INDIRECT(ADDRESS(19,(VALUE(MATCH(T19,B19:S19,0)+1))+1,1))</f>
        <v>45927</v>
      </c>
      <c r="V19" s="397">
        <f ca="1">INDIRECT(ADDRESS(19,(VALUE(MATCH(T19,B19:S19,0)+2))+1,1))</f>
        <v>0.15625</v>
      </c>
      <c r="W19" s="395">
        <f t="shared" si="1"/>
        <v>124.83678666666667</v>
      </c>
      <c r="X19" s="396">
        <f ca="1">INDIRECT(ADDRESS(19,(VALUE(MATCH(W19,B19:S19,0)+1))+1,1))</f>
        <v>45881</v>
      </c>
      <c r="Y19" s="397">
        <f ca="1">INDIRECT(ADDRESS(19,(VALUE(MATCH(W19,B19:S19,0)+2))+1,1))</f>
        <v>0.94791666666666663</v>
      </c>
    </row>
    <row r="20" spans="1:25">
      <c r="A20" s="209" t="s">
        <v>274</v>
      </c>
      <c r="B20" s="215">
        <v>138.96413333333334</v>
      </c>
      <c r="C20" s="211">
        <v>45850</v>
      </c>
      <c r="D20" s="198">
        <v>0.75</v>
      </c>
      <c r="E20" s="215">
        <v>133.65266666666668</v>
      </c>
      <c r="F20" s="211">
        <v>45839</v>
      </c>
      <c r="G20" s="198">
        <v>0.82291666666666663</v>
      </c>
      <c r="H20" s="210">
        <v>137.52079999999998</v>
      </c>
      <c r="I20" s="211">
        <v>45885</v>
      </c>
      <c r="J20" s="198">
        <v>0.21875</v>
      </c>
      <c r="K20" s="215">
        <v>129.47854666666669</v>
      </c>
      <c r="L20" s="211">
        <v>45880</v>
      </c>
      <c r="M20" s="198">
        <v>0.625</v>
      </c>
      <c r="N20" s="210">
        <v>138.24823999999998</v>
      </c>
      <c r="O20" s="211">
        <v>45921</v>
      </c>
      <c r="P20" s="198">
        <v>0.5625</v>
      </c>
      <c r="Q20" s="215">
        <v>130.39073333333332</v>
      </c>
      <c r="R20" s="211">
        <v>45911</v>
      </c>
      <c r="S20" s="198">
        <v>0.65625</v>
      </c>
      <c r="T20" s="297">
        <f t="shared" si="0"/>
        <v>138.96413333333334</v>
      </c>
      <c r="U20" s="211">
        <f ca="1">INDIRECT(ADDRESS(20,(VALUE(MATCH(T20,B20:S20,0)+1))+1,1))</f>
        <v>45850</v>
      </c>
      <c r="V20" s="298">
        <f ca="1">INDIRECT(ADDRESS(20,(VALUE(MATCH(T20,B20:S20,0)+2))+1,1))</f>
        <v>0.75</v>
      </c>
      <c r="W20" s="297">
        <f t="shared" si="1"/>
        <v>129.47854666666669</v>
      </c>
      <c r="X20" s="211">
        <f ca="1">INDIRECT(ADDRESS(20,(VALUE(MATCH(W20,B20:S20,0)+1))+1,1))</f>
        <v>45880</v>
      </c>
      <c r="Y20" s="298">
        <f ca="1">INDIRECT(ADDRESS(20,(VALUE(MATCH(W20,B20:S20,0)+2))+1,1))</f>
        <v>0.625</v>
      </c>
    </row>
    <row r="21" spans="1:25">
      <c r="A21" s="209" t="s">
        <v>320</v>
      </c>
      <c r="B21" s="215">
        <v>133.59493333333333</v>
      </c>
      <c r="C21" s="211">
        <v>45843</v>
      </c>
      <c r="D21" s="198">
        <v>0.15625</v>
      </c>
      <c r="E21" s="215">
        <v>115.23573333333333</v>
      </c>
      <c r="F21" s="211">
        <v>45860</v>
      </c>
      <c r="G21" s="198">
        <v>0.63541666666666663</v>
      </c>
      <c r="H21" s="210">
        <v>133.0753333333333</v>
      </c>
      <c r="I21" s="211">
        <v>45891</v>
      </c>
      <c r="J21" s="198">
        <v>0.125</v>
      </c>
      <c r="K21" s="215">
        <v>115.46666666666667</v>
      </c>
      <c r="L21" s="211">
        <v>45874</v>
      </c>
      <c r="M21" s="198">
        <v>0.9375</v>
      </c>
      <c r="N21" s="210">
        <v>134.69186666666667</v>
      </c>
      <c r="O21" s="211">
        <v>45921</v>
      </c>
      <c r="P21" s="198">
        <v>0.625</v>
      </c>
      <c r="Q21" s="215">
        <v>117.08319999999999</v>
      </c>
      <c r="R21" s="211">
        <v>45911</v>
      </c>
      <c r="S21" s="198">
        <v>0.61458333333333337</v>
      </c>
      <c r="T21" s="297">
        <f t="shared" si="0"/>
        <v>134.69186666666667</v>
      </c>
      <c r="U21" s="211">
        <f ca="1">INDIRECT(ADDRESS(21,(VALUE(MATCH(T21,B21:S21,0)+1))+1,1))</f>
        <v>45921</v>
      </c>
      <c r="V21" s="298">
        <f ca="1">INDIRECT(ADDRESS(21,(VALUE(MATCH(T21,B21:S21,0)+2))+1,1))</f>
        <v>0.625</v>
      </c>
      <c r="W21" s="297">
        <f t="shared" si="1"/>
        <v>115.23573333333333</v>
      </c>
      <c r="X21" s="211">
        <f ca="1">INDIRECT(ADDRESS(21,(VALUE(MATCH(W21,B21:S21,0)+1))+1,1))</f>
        <v>45860</v>
      </c>
      <c r="Y21" s="298">
        <f ca="1">INDIRECT(ADDRESS(21,(VALUE(MATCH(W21,B21:S21,0)+2))+1,1))</f>
        <v>0.63541666666666663</v>
      </c>
    </row>
    <row r="22" spans="1:25">
      <c r="A22" s="209" t="s">
        <v>269</v>
      </c>
      <c r="B22" s="215">
        <v>137.3476</v>
      </c>
      <c r="C22" s="211">
        <v>45843</v>
      </c>
      <c r="D22" s="198">
        <v>0.22916666666666666</v>
      </c>
      <c r="E22" s="215">
        <v>128.74533333333332</v>
      </c>
      <c r="F22" s="211">
        <v>45861</v>
      </c>
      <c r="G22" s="198">
        <v>0.94791666666666663</v>
      </c>
      <c r="H22" s="210">
        <v>136.94346666666667</v>
      </c>
      <c r="I22" s="211">
        <v>45884</v>
      </c>
      <c r="J22" s="198">
        <v>0.23958333333333334</v>
      </c>
      <c r="K22" s="215">
        <v>129.26493333333332</v>
      </c>
      <c r="L22" s="211">
        <v>45874</v>
      </c>
      <c r="M22" s="198">
        <v>0.9375</v>
      </c>
      <c r="N22" s="210">
        <v>137.05893333333333</v>
      </c>
      <c r="O22" s="211">
        <v>45927</v>
      </c>
      <c r="P22" s="198">
        <v>0.23958333333333334</v>
      </c>
      <c r="Q22" s="215">
        <v>128.91853333333333</v>
      </c>
      <c r="R22" s="211">
        <v>45911</v>
      </c>
      <c r="S22" s="198">
        <v>0.61458333333333337</v>
      </c>
      <c r="T22" s="297">
        <f t="shared" si="0"/>
        <v>137.3476</v>
      </c>
      <c r="U22" s="211">
        <f ca="1">INDIRECT(ADDRESS(22,(VALUE(MATCH(T22,B22:S22,0)+1))+1,1))</f>
        <v>45843</v>
      </c>
      <c r="V22" s="298">
        <f ca="1">INDIRECT(ADDRESS(22,(VALUE(MATCH(T22,B22:S22,0)+2))+1,1))</f>
        <v>0.22916666666666666</v>
      </c>
      <c r="W22" s="297">
        <f t="shared" si="1"/>
        <v>128.74533333333332</v>
      </c>
      <c r="X22" s="211">
        <f ca="1">INDIRECT(ADDRESS(22,(VALUE(MATCH(W22,B22:S22,0)+1))+1,1))</f>
        <v>45861</v>
      </c>
      <c r="Y22" s="298">
        <f ca="1">INDIRECT(ADDRESS(22,(VALUE(MATCH(W22,B22:S22,0)+2))+1,1))</f>
        <v>0.94791666666666663</v>
      </c>
    </row>
    <row r="23" spans="1:25">
      <c r="A23" s="209" t="s">
        <v>250</v>
      </c>
      <c r="B23" s="215">
        <v>136.94346666666667</v>
      </c>
      <c r="C23" s="211">
        <v>45843</v>
      </c>
      <c r="D23" s="198">
        <v>0.22916666666666666</v>
      </c>
      <c r="E23" s="215">
        <v>126.72466666666668</v>
      </c>
      <c r="F23" s="211">
        <v>45861</v>
      </c>
      <c r="G23" s="198">
        <v>0.94791666666666663</v>
      </c>
      <c r="H23" s="210">
        <v>135.90426666666667</v>
      </c>
      <c r="I23" s="211">
        <v>45875</v>
      </c>
      <c r="J23" s="198">
        <v>0.65625</v>
      </c>
      <c r="K23" s="215">
        <v>127.4752</v>
      </c>
      <c r="L23" s="211">
        <v>45874</v>
      </c>
      <c r="M23" s="198">
        <v>0.9375</v>
      </c>
      <c r="N23" s="210">
        <v>136.84532000000002</v>
      </c>
      <c r="O23" s="211">
        <v>45927</v>
      </c>
      <c r="P23" s="198">
        <v>0.23958333333333334</v>
      </c>
      <c r="Q23" s="215">
        <v>128.62409333333332</v>
      </c>
      <c r="R23" s="211">
        <v>45911</v>
      </c>
      <c r="S23" s="198">
        <v>0.61458333333333337</v>
      </c>
      <c r="T23" s="297">
        <f t="shared" si="0"/>
        <v>136.94346666666667</v>
      </c>
      <c r="U23" s="211">
        <f ca="1">INDIRECT(ADDRESS(23,(VALUE(MATCH(T23,B23:S23,0)+1))+1,1))</f>
        <v>45843</v>
      </c>
      <c r="V23" s="298">
        <f ca="1">INDIRECT(ADDRESS(23,(VALUE(MATCH(T23,B23:S23,0)+2))+1,1))</f>
        <v>0.22916666666666666</v>
      </c>
      <c r="W23" s="297">
        <f t="shared" si="1"/>
        <v>126.72466666666668</v>
      </c>
      <c r="X23" s="211">
        <f ca="1">INDIRECT(ADDRESS(23,(VALUE(MATCH(W23,B23:S23,0)+1))+1,1))</f>
        <v>45861</v>
      </c>
      <c r="Y23" s="298">
        <f ca="1">INDIRECT(ADDRESS(23,(VALUE(MATCH(W23,B23:S23,0)+2))+1,1))</f>
        <v>0.94791666666666663</v>
      </c>
    </row>
    <row r="24" spans="1:25">
      <c r="A24" s="209" t="s">
        <v>321</v>
      </c>
      <c r="B24" s="215">
        <v>140.68227733333333</v>
      </c>
      <c r="C24" s="211">
        <v>45851</v>
      </c>
      <c r="D24" s="198">
        <v>0.61458333333333337</v>
      </c>
      <c r="E24" s="215">
        <v>120.817392</v>
      </c>
      <c r="F24" s="211">
        <v>45861</v>
      </c>
      <c r="G24" s="198">
        <v>0.94791666666666663</v>
      </c>
      <c r="H24" s="210">
        <v>138.34523199999998</v>
      </c>
      <c r="I24" s="211">
        <v>45892</v>
      </c>
      <c r="J24" s="198">
        <v>0.25</v>
      </c>
      <c r="K24" s="215">
        <v>117.93765333333332</v>
      </c>
      <c r="L24" s="211">
        <v>45881</v>
      </c>
      <c r="M24" s="198">
        <v>0.94791666666666663</v>
      </c>
      <c r="N24" s="210">
        <v>138.28288000000001</v>
      </c>
      <c r="O24" s="211">
        <v>45920</v>
      </c>
      <c r="P24" s="198">
        <v>0.67708333333333337</v>
      </c>
      <c r="Q24" s="215">
        <v>121.61526666666667</v>
      </c>
      <c r="R24" s="211">
        <v>45910</v>
      </c>
      <c r="S24" s="198">
        <v>0.9375</v>
      </c>
      <c r="T24" s="297">
        <f t="shared" si="0"/>
        <v>140.68227733333333</v>
      </c>
      <c r="U24" s="211">
        <f ca="1">INDIRECT(ADDRESS(24,(VALUE(MATCH(T24,B24:S24,0)+1))+1,1))</f>
        <v>45851</v>
      </c>
      <c r="V24" s="298">
        <f ca="1">INDIRECT(ADDRESS(24,(VALUE(MATCH(T24,B24:S24,0)+2))+1,1))</f>
        <v>0.61458333333333337</v>
      </c>
      <c r="W24" s="297">
        <f t="shared" si="1"/>
        <v>117.93765333333332</v>
      </c>
      <c r="X24" s="211">
        <f ca="1">INDIRECT(ADDRESS(24,(VALUE(MATCH(W24,B24:S24,0)+1))+1,1))</f>
        <v>45881</v>
      </c>
      <c r="Y24" s="298">
        <f ca="1">INDIRECT(ADDRESS(24,(VALUE(MATCH(W24,B24:S24,0)+2))+1,1))</f>
        <v>0.94791666666666663</v>
      </c>
    </row>
    <row r="25" spans="1:25">
      <c r="A25" s="209" t="s">
        <v>264</v>
      </c>
      <c r="B25" s="215">
        <v>139.59920000000002</v>
      </c>
      <c r="C25" s="211">
        <v>45850</v>
      </c>
      <c r="D25" s="198">
        <v>0.75</v>
      </c>
      <c r="E25" s="215">
        <v>126.43600000000001</v>
      </c>
      <c r="F25" s="211">
        <v>45860</v>
      </c>
      <c r="G25" s="198">
        <v>0.9375</v>
      </c>
      <c r="H25" s="210">
        <v>137.40533333333332</v>
      </c>
      <c r="I25" s="211">
        <v>45885</v>
      </c>
      <c r="J25" s="198">
        <v>0.22916666666666666</v>
      </c>
      <c r="K25" s="215">
        <v>131.28560000000002</v>
      </c>
      <c r="L25" s="211">
        <v>45880</v>
      </c>
      <c r="M25" s="198">
        <v>0.625</v>
      </c>
      <c r="N25" s="210">
        <v>138.60618666666667</v>
      </c>
      <c r="O25" s="211">
        <v>45923</v>
      </c>
      <c r="P25" s="198">
        <v>0.5625</v>
      </c>
      <c r="Q25" s="215">
        <v>130.40805333333333</v>
      </c>
      <c r="R25" s="211">
        <v>45919</v>
      </c>
      <c r="S25" s="198">
        <v>0.5</v>
      </c>
      <c r="T25" s="297">
        <f t="shared" si="0"/>
        <v>139.59920000000002</v>
      </c>
      <c r="U25" s="211">
        <f ca="1">INDIRECT(ADDRESS(25,(VALUE(MATCH(T25,B25:S25,0)+1))+1,1))</f>
        <v>45850</v>
      </c>
      <c r="V25" s="298">
        <f ca="1">INDIRECT(ADDRESS(25,(VALUE(MATCH(T25,B25:S25,0)+2))+1,1))</f>
        <v>0.75</v>
      </c>
      <c r="W25" s="297">
        <f t="shared" si="1"/>
        <v>126.43600000000001</v>
      </c>
      <c r="X25" s="211">
        <f ca="1">INDIRECT(ADDRESS(25,(VALUE(MATCH(W25,B25:S25,0)+1))+1,1))</f>
        <v>45860</v>
      </c>
      <c r="Y25" s="298">
        <f ca="1">INDIRECT(ADDRESS(25,(VALUE(MATCH(W25,B25:S25,0)+2))+1,1))</f>
        <v>0.9375</v>
      </c>
    </row>
    <row r="26" spans="1:25">
      <c r="A26" s="209" t="s">
        <v>374</v>
      </c>
      <c r="B26" s="215">
        <v>139.55301333333333</v>
      </c>
      <c r="C26" s="211">
        <v>45864</v>
      </c>
      <c r="D26" s="198">
        <v>0.11458333333333333</v>
      </c>
      <c r="E26" s="215">
        <v>124.10357333333332</v>
      </c>
      <c r="F26" s="211">
        <v>45860</v>
      </c>
      <c r="G26" s="198">
        <v>0.63541666666666663</v>
      </c>
      <c r="H26" s="210">
        <v>139.09114666666667</v>
      </c>
      <c r="I26" s="211">
        <v>45877</v>
      </c>
      <c r="J26" s="198">
        <v>0.21875</v>
      </c>
      <c r="K26" s="215">
        <v>127.40591999999998</v>
      </c>
      <c r="L26" s="211">
        <v>45874</v>
      </c>
      <c r="M26" s="198">
        <v>0.61458333333333337</v>
      </c>
      <c r="N26" s="210">
        <v>140.56912</v>
      </c>
      <c r="O26" s="211">
        <v>45915</v>
      </c>
      <c r="P26" s="198">
        <v>0.54166666666666663</v>
      </c>
      <c r="Q26" s="215">
        <v>124.63471999999999</v>
      </c>
      <c r="R26" s="211">
        <v>45919</v>
      </c>
      <c r="S26" s="198">
        <v>0.5</v>
      </c>
      <c r="T26" s="297">
        <f t="shared" si="0"/>
        <v>140.56912</v>
      </c>
      <c r="U26" s="211">
        <f ca="1">INDIRECT(ADDRESS(26,(VALUE(MATCH(T26,B26:S26,0)+1))+1,1))</f>
        <v>45915</v>
      </c>
      <c r="V26" s="298">
        <f ca="1">INDIRECT(ADDRESS(26,(VALUE(MATCH(T26,B26:S26,0)+2))+1,1))</f>
        <v>0.54166666666666663</v>
      </c>
      <c r="W26" s="297">
        <f t="shared" si="1"/>
        <v>124.10357333333332</v>
      </c>
      <c r="X26" s="211">
        <f ca="1">INDIRECT(ADDRESS(26,(VALUE(MATCH(W26,B26:S26,0)+1))+1,1))</f>
        <v>45860</v>
      </c>
      <c r="Y26" s="298">
        <f ca="1">INDIRECT(ADDRESS(26,(VALUE(MATCH(W26,B26:S26,0)+2))+1,1))</f>
        <v>0.63541666666666663</v>
      </c>
    </row>
    <row r="27" spans="1:25">
      <c r="A27" s="209" t="s">
        <v>301</v>
      </c>
      <c r="B27" s="215">
        <v>136.59706666666668</v>
      </c>
      <c r="C27" s="211">
        <v>45843</v>
      </c>
      <c r="D27" s="198">
        <v>0.16666666666666666</v>
      </c>
      <c r="E27" s="215">
        <v>125.44875999999999</v>
      </c>
      <c r="F27" s="211">
        <v>45856</v>
      </c>
      <c r="G27" s="198">
        <v>0.9375</v>
      </c>
      <c r="H27" s="210">
        <v>135.79457333333335</v>
      </c>
      <c r="I27" s="211">
        <v>45870</v>
      </c>
      <c r="J27" s="198">
        <v>0.23958333333333334</v>
      </c>
      <c r="K27" s="215">
        <v>127.07106666666668</v>
      </c>
      <c r="L27" s="211">
        <v>45871</v>
      </c>
      <c r="M27" s="198">
        <v>0.625</v>
      </c>
      <c r="N27" s="210">
        <v>137.91916000000001</v>
      </c>
      <c r="O27" s="211">
        <v>45921</v>
      </c>
      <c r="P27" s="198">
        <v>0.58333333333333337</v>
      </c>
      <c r="Q27" s="215">
        <v>124.99266666666666</v>
      </c>
      <c r="R27" s="211">
        <v>45911</v>
      </c>
      <c r="S27" s="198">
        <v>0.61458333333333337</v>
      </c>
      <c r="T27" s="395">
        <f t="shared" si="0"/>
        <v>137.91916000000001</v>
      </c>
      <c r="U27" s="396">
        <f ca="1">INDIRECT(ADDRESS(27,(VALUE(MATCH(T27,B27:S27,0)+1))+1,1))</f>
        <v>45921</v>
      </c>
      <c r="V27" s="397">
        <f ca="1">INDIRECT(ADDRESS(27,(VALUE(MATCH(T27,B27:S27,0)+2))+1,1))</f>
        <v>0.58333333333333337</v>
      </c>
      <c r="W27" s="395">
        <f t="shared" si="1"/>
        <v>124.99266666666666</v>
      </c>
      <c r="X27" s="396">
        <f ca="1">INDIRECT(ADDRESS(27,(VALUE(MATCH(W27,B27:S27,0)+1))+1,1))</f>
        <v>45911</v>
      </c>
      <c r="Y27" s="397">
        <f ca="1">INDIRECT(ADDRESS(27,(VALUE(MATCH(W27,B27:S27,0)+2))+1,1))</f>
        <v>0.61458333333333337</v>
      </c>
    </row>
    <row r="28" spans="1:25">
      <c r="A28" s="209" t="s">
        <v>322</v>
      </c>
      <c r="B28" s="215">
        <v>137.19287466666668</v>
      </c>
      <c r="C28" s="211">
        <v>45864</v>
      </c>
      <c r="D28" s="198">
        <v>0.125</v>
      </c>
      <c r="E28" s="215">
        <v>124.22596799999998</v>
      </c>
      <c r="F28" s="211">
        <v>45856</v>
      </c>
      <c r="G28" s="198">
        <v>0.9375</v>
      </c>
      <c r="H28" s="210">
        <v>137.27370133333332</v>
      </c>
      <c r="I28" s="211">
        <v>45895</v>
      </c>
      <c r="J28" s="198">
        <v>0.13541666666666666</v>
      </c>
      <c r="K28" s="215">
        <v>123.12672533333333</v>
      </c>
      <c r="L28" s="211">
        <v>45881</v>
      </c>
      <c r="M28" s="198">
        <v>0.94791666666666663</v>
      </c>
      <c r="N28" s="210">
        <v>138.32329333333334</v>
      </c>
      <c r="O28" s="211">
        <v>45921</v>
      </c>
      <c r="P28" s="198">
        <v>0.58333333333333337</v>
      </c>
      <c r="Q28" s="215">
        <v>124.73286666666667</v>
      </c>
      <c r="R28" s="211">
        <v>45911</v>
      </c>
      <c r="S28" s="198">
        <v>0.61458333333333337</v>
      </c>
      <c r="T28" s="297">
        <f t="shared" si="0"/>
        <v>138.32329333333334</v>
      </c>
      <c r="U28" s="211">
        <f ca="1">INDIRECT(ADDRESS(28,(VALUE(MATCH(T28,B28:S28,0)+1))+1,1))</f>
        <v>45921</v>
      </c>
      <c r="V28" s="298">
        <f ca="1">INDIRECT(ADDRESS(28,(VALUE(MATCH(T28,B28:S28,0)+2))+1,1))</f>
        <v>0.58333333333333337</v>
      </c>
      <c r="W28" s="297">
        <f t="shared" si="1"/>
        <v>123.12672533333333</v>
      </c>
      <c r="X28" s="211">
        <f ca="1">INDIRECT(ADDRESS(28,(VALUE(MATCH(W28,B28:S28,0)+1))+1,1))</f>
        <v>45881</v>
      </c>
      <c r="Y28" s="298">
        <f ca="1">INDIRECT(ADDRESS(28,(VALUE(MATCH(W28,B28:S28,0)+2))+1,1))</f>
        <v>0.94791666666666663</v>
      </c>
    </row>
    <row r="29" spans="1:25">
      <c r="A29" s="209" t="s">
        <v>285</v>
      </c>
      <c r="B29" s="215">
        <v>139.47796</v>
      </c>
      <c r="C29" s="211">
        <v>45839</v>
      </c>
      <c r="D29" s="198">
        <v>0.1875</v>
      </c>
      <c r="E29" s="215">
        <v>115.91698666666667</v>
      </c>
      <c r="F29" s="211">
        <v>45857</v>
      </c>
      <c r="G29" s="198">
        <v>0.94791666666666663</v>
      </c>
      <c r="H29" s="210">
        <v>138.60618666666667</v>
      </c>
      <c r="I29" s="211">
        <v>45897</v>
      </c>
      <c r="J29" s="198">
        <v>0.15625</v>
      </c>
      <c r="K29" s="215">
        <v>124.27677333333332</v>
      </c>
      <c r="L29" s="211">
        <v>45880</v>
      </c>
      <c r="M29" s="198">
        <v>0.625</v>
      </c>
      <c r="N29" s="210">
        <v>140.0033333333333</v>
      </c>
      <c r="O29" s="211">
        <v>45915</v>
      </c>
      <c r="P29" s="198">
        <v>0.54166666666666663</v>
      </c>
      <c r="Q29" s="215">
        <v>116.85803999999999</v>
      </c>
      <c r="R29" s="211">
        <v>45910</v>
      </c>
      <c r="S29" s="198">
        <v>0.9375</v>
      </c>
      <c r="T29" s="297">
        <f t="shared" si="0"/>
        <v>140.0033333333333</v>
      </c>
      <c r="U29" s="211">
        <f ca="1">INDIRECT(ADDRESS(29,(VALUE(MATCH(T29,B29:S29,0)+1))+1,1))</f>
        <v>45915</v>
      </c>
      <c r="V29" s="298">
        <f ca="1">INDIRECT(ADDRESS(29,(VALUE(MATCH(T29,B29:S29,0)+2))+1,1))</f>
        <v>0.54166666666666663</v>
      </c>
      <c r="W29" s="297">
        <f t="shared" si="1"/>
        <v>115.91698666666667</v>
      </c>
      <c r="X29" s="211">
        <f ca="1">INDIRECT(ADDRESS(29,(VALUE(MATCH(W29,B29:S29,0)+1))+1,1))</f>
        <v>45857</v>
      </c>
      <c r="Y29" s="298">
        <f ca="1">INDIRECT(ADDRESS(29,(VALUE(MATCH(W29,B29:S29,0)+2))+1,1))</f>
        <v>0.94791666666666663</v>
      </c>
    </row>
    <row r="30" spans="1:25">
      <c r="A30" s="209" t="s">
        <v>290</v>
      </c>
      <c r="B30" s="215">
        <v>137.88451999999998</v>
      </c>
      <c r="C30" s="211">
        <v>45851</v>
      </c>
      <c r="D30" s="198">
        <v>0.61458333333333337</v>
      </c>
      <c r="E30" s="215">
        <v>120.95710666666668</v>
      </c>
      <c r="F30" s="211">
        <v>45861</v>
      </c>
      <c r="G30" s="198">
        <v>0.95833333333333337</v>
      </c>
      <c r="H30" s="210">
        <v>136.06592000000001</v>
      </c>
      <c r="I30" s="211">
        <v>45892</v>
      </c>
      <c r="J30" s="198">
        <v>0.25</v>
      </c>
      <c r="K30" s="215">
        <v>118.93644</v>
      </c>
      <c r="L30" s="211">
        <v>45881</v>
      </c>
      <c r="M30" s="198">
        <v>0.94791666666666663</v>
      </c>
      <c r="N30" s="210">
        <v>137.74018666666669</v>
      </c>
      <c r="O30" s="211">
        <v>45920</v>
      </c>
      <c r="P30" s="198">
        <v>0.67708333333333337</v>
      </c>
      <c r="Q30" s="215">
        <v>122.25033333333333</v>
      </c>
      <c r="R30" s="211">
        <v>45910</v>
      </c>
      <c r="S30" s="198">
        <v>0.94791666666666663</v>
      </c>
      <c r="T30" s="297">
        <f t="shared" si="0"/>
        <v>137.88451999999998</v>
      </c>
      <c r="U30" s="211">
        <f ca="1">INDIRECT(ADDRESS(30,(VALUE(MATCH(T30,B30:S30,0)+1))+1,1))</f>
        <v>45851</v>
      </c>
      <c r="V30" s="298">
        <f ca="1">INDIRECT(ADDRESS(30,(VALUE(MATCH(T30,B30:S30,0)+2))+1,1))</f>
        <v>0.61458333333333337</v>
      </c>
      <c r="W30" s="297">
        <f t="shared" si="1"/>
        <v>118.93644</v>
      </c>
      <c r="X30" s="211">
        <f ca="1">INDIRECT(ADDRESS(30,(VALUE(MATCH(W30,B30:S30,0)+1))+1,1))</f>
        <v>45881</v>
      </c>
      <c r="Y30" s="298">
        <f ca="1">INDIRECT(ADDRESS(30,(VALUE(MATCH(W30,B30:S30,0)+2))+1,1))</f>
        <v>0.94791666666666663</v>
      </c>
    </row>
    <row r="31" spans="1:25">
      <c r="A31" s="209" t="s">
        <v>289</v>
      </c>
      <c r="B31" s="215">
        <v>136.57974666666667</v>
      </c>
      <c r="C31" s="211">
        <v>45843</v>
      </c>
      <c r="D31" s="198">
        <v>0.16666666666666666</v>
      </c>
      <c r="E31" s="215">
        <v>124.98111999999999</v>
      </c>
      <c r="F31" s="211">
        <v>45856</v>
      </c>
      <c r="G31" s="198">
        <v>0.9375</v>
      </c>
      <c r="H31" s="210">
        <v>136.70676</v>
      </c>
      <c r="I31" s="211">
        <v>45884</v>
      </c>
      <c r="J31" s="198">
        <v>0.23958333333333334</v>
      </c>
      <c r="K31" s="215">
        <v>123.88995999999999</v>
      </c>
      <c r="L31" s="211">
        <v>45881</v>
      </c>
      <c r="M31" s="198">
        <v>0.94791666666666663</v>
      </c>
      <c r="N31" s="210">
        <v>137.9538</v>
      </c>
      <c r="O31" s="211">
        <v>45921</v>
      </c>
      <c r="P31" s="198">
        <v>0.58333333333333337</v>
      </c>
      <c r="Q31" s="215">
        <v>124.86565333333333</v>
      </c>
      <c r="R31" s="211">
        <v>45911</v>
      </c>
      <c r="S31" s="198">
        <v>0.61458333333333337</v>
      </c>
      <c r="T31" s="395">
        <f t="shared" si="0"/>
        <v>137.9538</v>
      </c>
      <c r="U31" s="396">
        <f ca="1">INDIRECT(ADDRESS(31,(VALUE(MATCH(T31,B31:S31,0)+1))+1,1))</f>
        <v>45921</v>
      </c>
      <c r="V31" s="397">
        <f ca="1">INDIRECT(ADDRESS(31,(VALUE(MATCH(T31,B31:S31,0)+2))+1,1))</f>
        <v>0.58333333333333337</v>
      </c>
      <c r="W31" s="395">
        <f t="shared" si="1"/>
        <v>123.88995999999999</v>
      </c>
      <c r="X31" s="396">
        <f ca="1">INDIRECT(ADDRESS(31,(VALUE(MATCH(W31,B31:S31,0)+1))+1,1))</f>
        <v>45881</v>
      </c>
      <c r="Y31" s="397">
        <f ca="1">INDIRECT(ADDRESS(31,(VALUE(MATCH(W31,B31:S31,0)+2))+1,1))</f>
        <v>0.94791666666666663</v>
      </c>
    </row>
    <row r="32" spans="1:25">
      <c r="A32" s="209" t="s">
        <v>323</v>
      </c>
      <c r="B32" s="215">
        <v>136.88573333333335</v>
      </c>
      <c r="C32" s="211">
        <v>45843</v>
      </c>
      <c r="D32" s="198">
        <v>0.16666666666666666</v>
      </c>
      <c r="E32" s="215">
        <v>124.76173333333332</v>
      </c>
      <c r="F32" s="211">
        <v>45860</v>
      </c>
      <c r="G32" s="198">
        <v>0.63541666666666663</v>
      </c>
      <c r="H32" s="210">
        <v>137.57853333333333</v>
      </c>
      <c r="I32" s="211">
        <v>45897</v>
      </c>
      <c r="J32" s="198">
        <v>0.125</v>
      </c>
      <c r="K32" s="215">
        <v>124.8772</v>
      </c>
      <c r="L32" s="211">
        <v>45881</v>
      </c>
      <c r="M32" s="198">
        <v>0.94791666666666663</v>
      </c>
      <c r="N32" s="210">
        <v>137.98266666666669</v>
      </c>
      <c r="O32" s="211">
        <v>45921</v>
      </c>
      <c r="P32" s="198">
        <v>0.58333333333333337</v>
      </c>
      <c r="Q32" s="215">
        <v>125.62773333333332</v>
      </c>
      <c r="R32" s="211">
        <v>45911</v>
      </c>
      <c r="S32" s="198">
        <v>0.61458333333333337</v>
      </c>
      <c r="T32" s="297">
        <f t="shared" si="0"/>
        <v>137.98266666666669</v>
      </c>
      <c r="U32" s="211">
        <f ca="1">INDIRECT(ADDRESS(32,(VALUE(MATCH(T32,B32:S32,0)+1))+1,1))</f>
        <v>45921</v>
      </c>
      <c r="V32" s="298">
        <f ca="1">INDIRECT(ADDRESS(32,(VALUE(MATCH(T32,B32:S32,0)+2))+1,1))</f>
        <v>0.58333333333333337</v>
      </c>
      <c r="W32" s="297">
        <f t="shared" si="1"/>
        <v>124.76173333333332</v>
      </c>
      <c r="X32" s="211">
        <f ca="1">INDIRECT(ADDRESS(32,(VALUE(MATCH(W32,B32:S32,0)+1))+1,1))</f>
        <v>45860</v>
      </c>
      <c r="Y32" s="298">
        <f ca="1">INDIRECT(ADDRESS(32,(VALUE(MATCH(W32,B32:S32,0)+2))+1,1))</f>
        <v>0.63541666666666663</v>
      </c>
    </row>
    <row r="33" spans="1:25">
      <c r="A33" s="209" t="s">
        <v>291</v>
      </c>
      <c r="B33" s="215">
        <v>138.06349333333333</v>
      </c>
      <c r="C33" s="211">
        <v>45851</v>
      </c>
      <c r="D33" s="198">
        <v>0.625</v>
      </c>
      <c r="E33" s="215">
        <v>122.23878666666667</v>
      </c>
      <c r="F33" s="211">
        <v>45860</v>
      </c>
      <c r="G33" s="198">
        <v>0.90625</v>
      </c>
      <c r="H33" s="210">
        <v>137.16862666666668</v>
      </c>
      <c r="I33" s="211">
        <v>45893</v>
      </c>
      <c r="J33" s="198">
        <v>0.23958333333333334</v>
      </c>
      <c r="K33" s="215">
        <v>122.01362666666668</v>
      </c>
      <c r="L33" s="211">
        <v>45881</v>
      </c>
      <c r="M33" s="198">
        <v>0.9375</v>
      </c>
      <c r="N33" s="210">
        <v>138.21937333333332</v>
      </c>
      <c r="O33" s="211">
        <v>45920</v>
      </c>
      <c r="P33" s="198">
        <v>0.625</v>
      </c>
      <c r="Q33" s="215">
        <v>123.98810666666667</v>
      </c>
      <c r="R33" s="211">
        <v>45910</v>
      </c>
      <c r="S33" s="198">
        <v>0.9375</v>
      </c>
      <c r="T33" s="297">
        <f t="shared" si="0"/>
        <v>138.21937333333332</v>
      </c>
      <c r="U33" s="211">
        <f ca="1">INDIRECT(ADDRESS(33,(VALUE(MATCH(T33,B33:S33,0)+1))+1,1))</f>
        <v>45920</v>
      </c>
      <c r="V33" s="298">
        <f ca="1">INDIRECT(ADDRESS(33,(VALUE(MATCH(T33,B33:S33,0)+2))+1,1))</f>
        <v>0.625</v>
      </c>
      <c r="W33" s="297">
        <f t="shared" si="1"/>
        <v>122.01362666666668</v>
      </c>
      <c r="X33" s="211">
        <f ca="1">INDIRECT(ADDRESS(33,(VALUE(MATCH(W33,B33:S33,0)+1))+1,1))</f>
        <v>45881</v>
      </c>
      <c r="Y33" s="298">
        <f ca="1">INDIRECT(ADDRESS(33,(VALUE(MATCH(W33,B33:S33,0)+2))+1,1))</f>
        <v>0.9375</v>
      </c>
    </row>
    <row r="34" spans="1:25">
      <c r="A34" s="209" t="s">
        <v>240</v>
      </c>
      <c r="B34" s="215">
        <v>135.096</v>
      </c>
      <c r="C34" s="211">
        <v>45868</v>
      </c>
      <c r="D34" s="198">
        <v>0.23958333333333334</v>
      </c>
      <c r="E34" s="215">
        <v>124.1844</v>
      </c>
      <c r="F34" s="211">
        <v>45862</v>
      </c>
      <c r="G34" s="198">
        <v>0</v>
      </c>
      <c r="H34" s="210">
        <v>135.15373333333335</v>
      </c>
      <c r="I34" s="211">
        <v>45892</v>
      </c>
      <c r="J34" s="198">
        <v>0.25</v>
      </c>
      <c r="K34" s="215">
        <v>120.374</v>
      </c>
      <c r="L34" s="211">
        <v>45881</v>
      </c>
      <c r="M34" s="198">
        <v>0.94791666666666663</v>
      </c>
      <c r="N34" s="210">
        <v>137.75750666666667</v>
      </c>
      <c r="O34" s="211">
        <v>45920</v>
      </c>
      <c r="P34" s="198">
        <v>0.67708333333333337</v>
      </c>
      <c r="Q34" s="215">
        <v>124.50770666666668</v>
      </c>
      <c r="R34" s="211">
        <v>45910</v>
      </c>
      <c r="S34" s="198">
        <v>0.95833333333333337</v>
      </c>
      <c r="T34" s="395">
        <f t="shared" si="0"/>
        <v>137.75750666666667</v>
      </c>
      <c r="U34" s="396">
        <f ca="1">INDIRECT(ADDRESS(34,(VALUE(MATCH(T34,B34:S34,0)+1))+1,1))</f>
        <v>45920</v>
      </c>
      <c r="V34" s="397">
        <f ca="1">INDIRECT(ADDRESS(34,(VALUE(MATCH(T34,B34:S34,0)+2))+1,1))</f>
        <v>0.67708333333333337</v>
      </c>
      <c r="W34" s="395">
        <f t="shared" si="1"/>
        <v>120.374</v>
      </c>
      <c r="X34" s="396">
        <f ca="1">INDIRECT(ADDRESS(34,(VALUE(MATCH(W34,B34:S34,0)+1))+1,1))</f>
        <v>45881</v>
      </c>
      <c r="Y34" s="397">
        <f ca="1">INDIRECT(ADDRESS(34,(VALUE(MATCH(W34,B34:S34,0)+2))+1,1))</f>
        <v>0.94791666666666663</v>
      </c>
    </row>
    <row r="35" spans="1:25">
      <c r="A35" s="209" t="s">
        <v>299</v>
      </c>
      <c r="B35" s="215">
        <v>137.96534666666668</v>
      </c>
      <c r="C35" s="211">
        <v>45851</v>
      </c>
      <c r="D35" s="198">
        <v>0.625</v>
      </c>
      <c r="E35" s="215">
        <v>121.26886666666667</v>
      </c>
      <c r="F35" s="211">
        <v>45861</v>
      </c>
      <c r="G35" s="198">
        <v>0.95833333333333337</v>
      </c>
      <c r="H35" s="210">
        <v>136.15251999999998</v>
      </c>
      <c r="I35" s="211">
        <v>45892</v>
      </c>
      <c r="J35" s="198">
        <v>0.25</v>
      </c>
      <c r="K35" s="215">
        <v>120.84741333333334</v>
      </c>
      <c r="L35" s="211">
        <v>45881</v>
      </c>
      <c r="M35" s="198">
        <v>0.9375</v>
      </c>
      <c r="N35" s="210">
        <v>138.75051999999999</v>
      </c>
      <c r="O35" s="211">
        <v>45920</v>
      </c>
      <c r="P35" s="198">
        <v>0.66666666666666663</v>
      </c>
      <c r="Q35" s="215">
        <v>122.05404</v>
      </c>
      <c r="R35" s="211">
        <v>45910</v>
      </c>
      <c r="S35" s="198">
        <v>0.9375</v>
      </c>
      <c r="T35" s="297">
        <f t="shared" si="0"/>
        <v>138.75051999999999</v>
      </c>
      <c r="U35" s="211">
        <f ca="1">INDIRECT(ADDRESS(35,(VALUE(MATCH(T35,B35:S35,0)+1))+1,1))</f>
        <v>45920</v>
      </c>
      <c r="V35" s="298">
        <f ca="1">INDIRECT(ADDRESS(35,(VALUE(MATCH(T35,B35:S35,0)+2))+1,1))</f>
        <v>0.66666666666666663</v>
      </c>
      <c r="W35" s="297">
        <f t="shared" si="1"/>
        <v>120.84741333333334</v>
      </c>
      <c r="X35" s="211">
        <f ca="1">INDIRECT(ADDRESS(35,(VALUE(MATCH(W35,B35:S35,0)+1))+1,1))</f>
        <v>45881</v>
      </c>
      <c r="Y35" s="298">
        <f ca="1">INDIRECT(ADDRESS(35,(VALUE(MATCH(W35,B35:S35,0)+2))+1,1))</f>
        <v>0.9375</v>
      </c>
    </row>
    <row r="36" spans="1:25">
      <c r="A36" s="209" t="s">
        <v>263</v>
      </c>
      <c r="B36" s="215">
        <v>137.9538</v>
      </c>
      <c r="C36" s="211">
        <v>45843</v>
      </c>
      <c r="D36" s="198">
        <v>0.16666666666666666</v>
      </c>
      <c r="E36" s="215">
        <v>125.90485333333332</v>
      </c>
      <c r="F36" s="211">
        <v>45856</v>
      </c>
      <c r="G36" s="198">
        <v>0.9375</v>
      </c>
      <c r="H36" s="210">
        <v>136.92614666666665</v>
      </c>
      <c r="I36" s="211">
        <v>45870</v>
      </c>
      <c r="J36" s="198">
        <v>0.23958333333333334</v>
      </c>
      <c r="K36" s="215">
        <v>127.4752</v>
      </c>
      <c r="L36" s="211">
        <v>45871</v>
      </c>
      <c r="M36" s="198">
        <v>0.625</v>
      </c>
      <c r="N36" s="210">
        <v>138.14431999999999</v>
      </c>
      <c r="O36" s="211">
        <v>45927</v>
      </c>
      <c r="P36" s="198">
        <v>0.15625</v>
      </c>
      <c r="Q36" s="215">
        <v>125.33329333333332</v>
      </c>
      <c r="R36" s="211">
        <v>45911</v>
      </c>
      <c r="S36" s="198">
        <v>0.61458333333333337</v>
      </c>
      <c r="T36" s="297">
        <f t="shared" si="0"/>
        <v>138.14431999999999</v>
      </c>
      <c r="U36" s="211">
        <f ca="1">INDIRECT(ADDRESS(36,(VALUE(MATCH(T36,B36:S36,0)+1))+1,1))</f>
        <v>45927</v>
      </c>
      <c r="V36" s="298">
        <f ca="1">INDIRECT(ADDRESS(36,(VALUE(MATCH(T36,B36:S36,0)+2))+1,1))</f>
        <v>0.15625</v>
      </c>
      <c r="W36" s="297">
        <f t="shared" si="1"/>
        <v>125.33329333333332</v>
      </c>
      <c r="X36" s="211">
        <f ca="1">INDIRECT(ADDRESS(36,(VALUE(MATCH(W36,B36:S36,0)+1))+1,1))</f>
        <v>45911</v>
      </c>
      <c r="Y36" s="298">
        <f ca="1">INDIRECT(ADDRESS(36,(VALUE(MATCH(W36,B36:S36,0)+2))+1,1))</f>
        <v>0.61458333333333337</v>
      </c>
    </row>
    <row r="37" spans="1:25">
      <c r="A37" s="209" t="s">
        <v>241</v>
      </c>
      <c r="B37" s="215">
        <v>137.49193333333332</v>
      </c>
      <c r="C37" s="211">
        <v>45843</v>
      </c>
      <c r="D37" s="198">
        <v>0.16666666666666666</v>
      </c>
      <c r="E37" s="215">
        <v>126.17619999999999</v>
      </c>
      <c r="F37" s="211">
        <v>45860</v>
      </c>
      <c r="G37" s="198">
        <v>0.625</v>
      </c>
      <c r="H37" s="210">
        <v>137.61894666666669</v>
      </c>
      <c r="I37" s="211">
        <v>45884</v>
      </c>
      <c r="J37" s="198">
        <v>0.23958333333333334</v>
      </c>
      <c r="K37" s="215">
        <v>125.63928</v>
      </c>
      <c r="L37" s="211">
        <v>45881</v>
      </c>
      <c r="M37" s="198">
        <v>0.94791666666666663</v>
      </c>
      <c r="N37" s="210">
        <v>138.15586666666667</v>
      </c>
      <c r="O37" s="211">
        <v>45921</v>
      </c>
      <c r="P37" s="198">
        <v>0.58333333333333337</v>
      </c>
      <c r="Q37" s="215">
        <v>125.93372000000001</v>
      </c>
      <c r="R37" s="211">
        <v>45911</v>
      </c>
      <c r="S37" s="198">
        <v>0.61458333333333337</v>
      </c>
      <c r="T37" s="395">
        <f t="shared" si="0"/>
        <v>138.15586666666667</v>
      </c>
      <c r="U37" s="396">
        <f ca="1">INDIRECT(ADDRESS(37,(VALUE(MATCH(T37,B37:S37,0)+1))+1,1))</f>
        <v>45921</v>
      </c>
      <c r="V37" s="397">
        <f ca="1">INDIRECT(ADDRESS(37,(VALUE(MATCH(T37,B37:S37,0)+2))+1,1))</f>
        <v>0.58333333333333337</v>
      </c>
      <c r="W37" s="395">
        <f t="shared" si="1"/>
        <v>125.63928</v>
      </c>
      <c r="X37" s="396">
        <f ca="1">INDIRECT(ADDRESS(37,(VALUE(MATCH(W37,B37:S37,0)+1))+1,1))</f>
        <v>45881</v>
      </c>
      <c r="Y37" s="397">
        <f ca="1">INDIRECT(ADDRESS(37,(VALUE(MATCH(W37,B37:S37,0)+2))+1,1))</f>
        <v>0.94791666666666663</v>
      </c>
    </row>
    <row r="38" spans="1:25">
      <c r="A38" s="209" t="s">
        <v>298</v>
      </c>
      <c r="B38" s="215">
        <v>136.59706666666668</v>
      </c>
      <c r="C38" s="211">
        <v>45839</v>
      </c>
      <c r="D38" s="198">
        <v>0.1875</v>
      </c>
      <c r="E38" s="215">
        <v>123.54933333333332</v>
      </c>
      <c r="F38" s="211">
        <v>45860</v>
      </c>
      <c r="G38" s="198">
        <v>0.63541666666666663</v>
      </c>
      <c r="H38" s="210">
        <v>136.84532000000002</v>
      </c>
      <c r="I38" s="211">
        <v>45885</v>
      </c>
      <c r="J38" s="198">
        <v>0.22916666666666666</v>
      </c>
      <c r="K38" s="215">
        <v>123.58397333333333</v>
      </c>
      <c r="L38" s="211">
        <v>45881</v>
      </c>
      <c r="M38" s="198">
        <v>0.94791666666666663</v>
      </c>
      <c r="N38" s="210">
        <v>136.90882666666667</v>
      </c>
      <c r="O38" s="211">
        <v>45927</v>
      </c>
      <c r="P38" s="198">
        <v>0.15625</v>
      </c>
      <c r="Q38" s="215">
        <v>124.05161333333332</v>
      </c>
      <c r="R38" s="211">
        <v>45911</v>
      </c>
      <c r="S38" s="198">
        <v>0.61458333333333337</v>
      </c>
      <c r="T38" s="297">
        <f t="shared" si="0"/>
        <v>136.90882666666667</v>
      </c>
      <c r="U38" s="211">
        <f ca="1">INDIRECT(ADDRESS(38,(VALUE(MATCH(T38,B38:S38,0)+1))+1,1))</f>
        <v>45927</v>
      </c>
      <c r="V38" s="298">
        <f ca="1">INDIRECT(ADDRESS(38,(VALUE(MATCH(T38,B38:S38,0)+2))+1,1))</f>
        <v>0.15625</v>
      </c>
      <c r="W38" s="297">
        <f t="shared" si="1"/>
        <v>123.54933333333332</v>
      </c>
      <c r="X38" s="211">
        <f ca="1">INDIRECT(ADDRESS(38,(VALUE(MATCH(W38,B38:S38,0)+1))+1,1))</f>
        <v>45860</v>
      </c>
      <c r="Y38" s="298">
        <f ca="1">INDIRECT(ADDRESS(38,(VALUE(MATCH(W38,B38:S38,0)+2))+1,1))</f>
        <v>0.63541666666666663</v>
      </c>
    </row>
    <row r="39" spans="1:25">
      <c r="A39" s="209" t="s">
        <v>307</v>
      </c>
      <c r="B39" s="215">
        <v>138.05771999999999</v>
      </c>
      <c r="C39" s="211">
        <v>45845</v>
      </c>
      <c r="D39" s="198">
        <v>0.15625</v>
      </c>
      <c r="E39" s="215">
        <v>117.73558666666666</v>
      </c>
      <c r="F39" s="211">
        <v>45857</v>
      </c>
      <c r="G39" s="198">
        <v>0.94791666666666663</v>
      </c>
      <c r="H39" s="210">
        <v>138.12122666666667</v>
      </c>
      <c r="I39" s="211">
        <v>45895</v>
      </c>
      <c r="J39" s="198">
        <v>0.125</v>
      </c>
      <c r="K39" s="215">
        <v>115.66296</v>
      </c>
      <c r="L39" s="211">
        <v>45881</v>
      </c>
      <c r="M39" s="198">
        <v>0.94791666666666663</v>
      </c>
      <c r="N39" s="210">
        <v>138.34638666666669</v>
      </c>
      <c r="O39" s="211">
        <v>45920</v>
      </c>
      <c r="P39" s="198">
        <v>0.67708333333333337</v>
      </c>
      <c r="Q39" s="215">
        <v>118.45725333333333</v>
      </c>
      <c r="R39" s="211">
        <v>45910</v>
      </c>
      <c r="S39" s="198">
        <v>0.9375</v>
      </c>
      <c r="T39" s="297">
        <f t="shared" si="0"/>
        <v>138.34638666666669</v>
      </c>
      <c r="U39" s="211">
        <f ca="1">INDIRECT(ADDRESS(39,(VALUE(MATCH(T39,B39:S39,0)+1))+1,1))</f>
        <v>45920</v>
      </c>
      <c r="V39" s="298">
        <f ca="1">INDIRECT(ADDRESS(39,(VALUE(MATCH(T39,B39:S39,0)+2))+1,1))</f>
        <v>0.67708333333333337</v>
      </c>
      <c r="W39" s="297">
        <f t="shared" si="1"/>
        <v>115.66296</v>
      </c>
      <c r="X39" s="211">
        <f ca="1">INDIRECT(ADDRESS(39,(VALUE(MATCH(W39,B39:S39,0)+1))+1,1))</f>
        <v>45881</v>
      </c>
      <c r="Y39" s="298">
        <f ca="1">INDIRECT(ADDRESS(39,(VALUE(MATCH(W39,B39:S39,0)+2))+1,1))</f>
        <v>0.94791666666666663</v>
      </c>
    </row>
    <row r="40" spans="1:25">
      <c r="A40" s="209" t="s">
        <v>324</v>
      </c>
      <c r="B40" s="215">
        <v>137.23790666666667</v>
      </c>
      <c r="C40" s="211">
        <v>45843</v>
      </c>
      <c r="D40" s="198">
        <v>0.16666666666666666</v>
      </c>
      <c r="E40" s="215">
        <v>126.27434666666667</v>
      </c>
      <c r="F40" s="211">
        <v>45860</v>
      </c>
      <c r="G40" s="198">
        <v>0.625</v>
      </c>
      <c r="H40" s="210">
        <v>137.49193333333332</v>
      </c>
      <c r="I40" s="211">
        <v>45884</v>
      </c>
      <c r="J40" s="198">
        <v>0.23958333333333334</v>
      </c>
      <c r="K40" s="215">
        <v>125.71433333333333</v>
      </c>
      <c r="L40" s="211">
        <v>45881</v>
      </c>
      <c r="M40" s="198">
        <v>0.94791666666666663</v>
      </c>
      <c r="N40" s="210">
        <v>137.95957333333334</v>
      </c>
      <c r="O40" s="211">
        <v>45921</v>
      </c>
      <c r="P40" s="198">
        <v>0.58333333333333337</v>
      </c>
      <c r="Q40" s="215">
        <v>126.02609333333332</v>
      </c>
      <c r="R40" s="211">
        <v>45911</v>
      </c>
      <c r="S40" s="198">
        <v>0.61458333333333337</v>
      </c>
      <c r="T40" s="297">
        <f t="shared" si="0"/>
        <v>137.95957333333334</v>
      </c>
      <c r="U40" s="211">
        <f ca="1">INDIRECT(ADDRESS(40,(VALUE(MATCH(T40,B40:S40,0)+1))+1,1))</f>
        <v>45921</v>
      </c>
      <c r="V40" s="298">
        <f ca="1">INDIRECT(ADDRESS(40,(VALUE(MATCH(T40,B40:S40,0)+2))+1,1))</f>
        <v>0.58333333333333337</v>
      </c>
      <c r="W40" s="297">
        <f t="shared" si="1"/>
        <v>125.71433333333333</v>
      </c>
      <c r="X40" s="211">
        <f ca="1">INDIRECT(ADDRESS(40,(VALUE(MATCH(W40,B40:S40,0)+1))+1,1))</f>
        <v>45881</v>
      </c>
      <c r="Y40" s="298">
        <f ca="1">INDIRECT(ADDRESS(40,(VALUE(MATCH(W40,B40:S40,0)+2))+1,1))</f>
        <v>0.94791666666666663</v>
      </c>
    </row>
    <row r="41" spans="1:25">
      <c r="A41" s="209" t="s">
        <v>302</v>
      </c>
      <c r="B41" s="215">
        <v>134.8073333333333</v>
      </c>
      <c r="C41" s="211">
        <v>45847</v>
      </c>
      <c r="D41" s="198">
        <v>0.16666666666666666</v>
      </c>
      <c r="E41" s="215">
        <v>128.05253333333332</v>
      </c>
      <c r="F41" s="211">
        <v>45840</v>
      </c>
      <c r="G41" s="198">
        <v>0.95833333333333337</v>
      </c>
      <c r="H41" s="210">
        <v>136.26221333333331</v>
      </c>
      <c r="I41" s="211">
        <v>45884</v>
      </c>
      <c r="J41" s="198">
        <v>0.23958333333333334</v>
      </c>
      <c r="K41" s="215">
        <v>122.00208000000001</v>
      </c>
      <c r="L41" s="211">
        <v>45881</v>
      </c>
      <c r="M41" s="198">
        <v>0.94791666666666663</v>
      </c>
      <c r="N41" s="210">
        <v>136.51046666666667</v>
      </c>
      <c r="O41" s="211">
        <v>45927</v>
      </c>
      <c r="P41" s="198">
        <v>0.22916666666666666</v>
      </c>
      <c r="Q41" s="215">
        <v>122.52167999999999</v>
      </c>
      <c r="R41" s="211">
        <v>45911</v>
      </c>
      <c r="S41" s="198">
        <v>0.61458333333333337</v>
      </c>
      <c r="T41" s="297">
        <f t="shared" si="0"/>
        <v>136.51046666666667</v>
      </c>
      <c r="U41" s="211">
        <f ca="1">INDIRECT(ADDRESS(41,(VALUE(MATCH(T41,B41:S41,0)+1))+1,1))</f>
        <v>45927</v>
      </c>
      <c r="V41" s="298">
        <f ca="1">INDIRECT(ADDRESS(41,(VALUE(MATCH(T41,B41:S41,0)+2))+1,1))</f>
        <v>0.22916666666666666</v>
      </c>
      <c r="W41" s="297">
        <f t="shared" si="1"/>
        <v>122.00208000000001</v>
      </c>
      <c r="X41" s="211">
        <f ca="1">INDIRECT(ADDRESS(41,(VALUE(MATCH(W41,B41:S41,0)+1))+1,1))</f>
        <v>45881</v>
      </c>
      <c r="Y41" s="298">
        <f ca="1">INDIRECT(ADDRESS(41,(VALUE(MATCH(W41,B41:S41,0)+2))+1,1))</f>
        <v>0.94791666666666663</v>
      </c>
    </row>
    <row r="42" spans="1:25">
      <c r="A42" s="209" t="s">
        <v>375</v>
      </c>
      <c r="B42" s="215">
        <v>138.29442666666665</v>
      </c>
      <c r="C42" s="211">
        <v>45851</v>
      </c>
      <c r="D42" s="198">
        <v>0.625</v>
      </c>
      <c r="E42" s="215">
        <v>120.67421333333331</v>
      </c>
      <c r="F42" s="211">
        <v>45861</v>
      </c>
      <c r="G42" s="198">
        <v>0.95833333333333337</v>
      </c>
      <c r="H42" s="210">
        <v>136.1756133333333</v>
      </c>
      <c r="I42" s="211">
        <v>45899</v>
      </c>
      <c r="J42" s="198">
        <v>0.71875</v>
      </c>
      <c r="K42" s="215">
        <v>120.05646666666668</v>
      </c>
      <c r="L42" s="211">
        <v>45881</v>
      </c>
      <c r="M42" s="198">
        <v>0.94791666666666663</v>
      </c>
      <c r="N42" s="210">
        <v>137.75173333333333</v>
      </c>
      <c r="O42" s="211">
        <v>45920</v>
      </c>
      <c r="P42" s="198">
        <v>0.63541666666666663</v>
      </c>
      <c r="Q42" s="215">
        <v>122.89117333333333</v>
      </c>
      <c r="R42" s="211">
        <v>45919</v>
      </c>
      <c r="S42" s="198">
        <v>0.94791666666666663</v>
      </c>
      <c r="T42" s="297">
        <f t="shared" si="0"/>
        <v>138.29442666666665</v>
      </c>
      <c r="U42" s="211">
        <f ca="1">INDIRECT(ADDRESS(42,(VALUE(MATCH(T42,B42:S42,0)+1))+1,1))</f>
        <v>45851</v>
      </c>
      <c r="V42" s="298">
        <f ca="1">INDIRECT(ADDRESS(42,(VALUE(MATCH(T42,B42:S42,0)+2))+1,1))</f>
        <v>0.625</v>
      </c>
      <c r="W42" s="297">
        <f t="shared" si="1"/>
        <v>120.05646666666668</v>
      </c>
      <c r="X42" s="211">
        <f ca="1">INDIRECT(ADDRESS(42,(VALUE(MATCH(W42,B42:S42,0)+1))+1,1))</f>
        <v>45881</v>
      </c>
      <c r="Y42" s="298">
        <f ca="1">INDIRECT(ADDRESS(42,(VALUE(MATCH(W42,B42:S42,0)+2))+1,1))</f>
        <v>0.94791666666666663</v>
      </c>
    </row>
    <row r="43" spans="1:25">
      <c r="A43" s="209" t="s">
        <v>325</v>
      </c>
      <c r="B43" s="215">
        <v>138.09235999999999</v>
      </c>
      <c r="C43" s="211">
        <v>45843</v>
      </c>
      <c r="D43" s="198">
        <v>0.16666666666666666</v>
      </c>
      <c r="E43" s="215">
        <v>127.26158666666667</v>
      </c>
      <c r="F43" s="211">
        <v>45860</v>
      </c>
      <c r="G43" s="198">
        <v>0.63541666666666663</v>
      </c>
      <c r="H43" s="210">
        <v>137.71132</v>
      </c>
      <c r="I43" s="211">
        <v>45877</v>
      </c>
      <c r="J43" s="198">
        <v>0.23958333333333334</v>
      </c>
      <c r="K43" s="215">
        <v>125.3968</v>
      </c>
      <c r="L43" s="211">
        <v>45881</v>
      </c>
      <c r="M43" s="198">
        <v>0.94791666666666663</v>
      </c>
      <c r="N43" s="210">
        <v>137.82101333333333</v>
      </c>
      <c r="O43" s="211">
        <v>45921</v>
      </c>
      <c r="P43" s="198">
        <v>0.58333333333333337</v>
      </c>
      <c r="Q43" s="215">
        <v>126.43022666666667</v>
      </c>
      <c r="R43" s="211">
        <v>45911</v>
      </c>
      <c r="S43" s="198">
        <v>0.61458333333333337</v>
      </c>
      <c r="T43" s="297">
        <f t="shared" si="0"/>
        <v>138.09235999999999</v>
      </c>
      <c r="U43" s="211">
        <f ca="1">INDIRECT(ADDRESS(43,(VALUE(MATCH(T43,B43:S43,0)+1))+1,1))</f>
        <v>45843</v>
      </c>
      <c r="V43" s="298">
        <f ca="1">INDIRECT(ADDRESS(43,(VALUE(MATCH(T43,B43:S43,0)+2))+1,1))</f>
        <v>0.16666666666666666</v>
      </c>
      <c r="W43" s="297">
        <f t="shared" si="1"/>
        <v>125.3968</v>
      </c>
      <c r="X43" s="211">
        <f ca="1">INDIRECT(ADDRESS(43,(VALUE(MATCH(W43,B43:S43,0)+1))+1,1))</f>
        <v>45881</v>
      </c>
      <c r="Y43" s="298">
        <f ca="1">INDIRECT(ADDRESS(43,(VALUE(MATCH(W43,B43:S43,0)+2))+1,1))</f>
        <v>0.94791666666666663</v>
      </c>
    </row>
    <row r="44" spans="1:25">
      <c r="B44" s="219">
        <f>MAX(B7:B43)</f>
        <v>140.68227733333333</v>
      </c>
      <c r="E44" s="219">
        <f>MIN(E7:E43)</f>
        <v>115.23573333333333</v>
      </c>
      <c r="H44" s="219">
        <f>MAX(H7:H43)</f>
        <v>140.38437333333331</v>
      </c>
      <c r="K44" s="219">
        <f>MIN(K7:K43)</f>
        <v>115.46666666666667</v>
      </c>
      <c r="N44" s="219">
        <f>MAX(N7:N43)</f>
        <v>140.70190666666667</v>
      </c>
      <c r="O44" s="220"/>
      <c r="P44" s="220"/>
      <c r="Q44" s="219">
        <f>MIN(Q7:Q43)</f>
        <v>116.85803999999999</v>
      </c>
    </row>
  </sheetData>
  <mergeCells count="10">
    <mergeCell ref="A4:A6"/>
    <mergeCell ref="B5:D5"/>
    <mergeCell ref="E5:G5"/>
    <mergeCell ref="B4:G4"/>
    <mergeCell ref="H4:M4"/>
    <mergeCell ref="N4:S4"/>
    <mergeCell ref="Q5:S5"/>
    <mergeCell ref="H5:J5"/>
    <mergeCell ref="K5:M5"/>
    <mergeCell ref="N5:P5"/>
  </mergeCells>
  <pageMargins left="0.31496062992126" right="0.15748031496063" top="0.23622047244094499" bottom="0.23622047244094499" header="0.196850393700787" footer="0.15748031496063"/>
  <pageSetup paperSize="9" scale="90" orientation="landscape" verticalDpi="4294967295" r:id="rId1"/>
  <headerFooter>
    <oddFooter>&amp;L(July-Sept)&amp;CPage-64&amp;R2025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tabColor indexed="10"/>
  </sheetPr>
  <dimension ref="A1:Y61"/>
  <sheetViews>
    <sheetView tabSelected="1" workbookViewId="0">
      <pane xSplit="1" ySplit="7" topLeftCell="B38" activePane="bottomRight" state="frozen"/>
      <selection activeCell="G2" sqref="G2:G3"/>
      <selection pane="topRight" activeCell="G2" sqref="G2:G3"/>
      <selection pane="bottomLeft" activeCell="G2" sqref="G2:G3"/>
      <selection pane="bottomRight" activeCell="G2" sqref="G2:G3"/>
    </sheetView>
  </sheetViews>
  <sheetFormatPr defaultColWidth="10.28515625" defaultRowHeight="12.75"/>
  <cols>
    <col min="1" max="1" width="14.42578125" style="208" customWidth="1"/>
    <col min="2" max="2" width="6.7109375" style="219" customWidth="1"/>
    <col min="3" max="3" width="10" style="220" customWidth="1"/>
    <col min="4" max="4" width="6.7109375" style="220" customWidth="1"/>
    <col min="5" max="5" width="6.7109375" style="219" customWidth="1"/>
    <col min="6" max="6" width="11" style="220" customWidth="1"/>
    <col min="7" max="7" width="8" style="220" customWidth="1"/>
    <col min="8" max="8" width="6.5703125" style="220" customWidth="1"/>
    <col min="9" max="9" width="12" style="220" customWidth="1"/>
    <col min="10" max="10" width="6.5703125" style="220" customWidth="1"/>
    <col min="11" max="11" width="6.5703125" style="219" customWidth="1"/>
    <col min="12" max="12" width="10.5703125" style="220" customWidth="1"/>
    <col min="13" max="13" width="6.5703125" style="220" customWidth="1"/>
    <col min="14" max="14" width="6.5703125" style="208" customWidth="1"/>
    <col min="15" max="15" width="10.7109375" style="208" customWidth="1"/>
    <col min="16" max="16" width="6.5703125" style="208" customWidth="1"/>
    <col min="17" max="17" width="6.5703125" style="214" customWidth="1"/>
    <col min="18" max="18" width="11" style="208" customWidth="1"/>
    <col min="19" max="19" width="6.5703125" style="208" customWidth="1"/>
    <col min="20" max="16384" width="10.28515625" style="208"/>
  </cols>
  <sheetData>
    <row r="1" spans="1:25" ht="4.5" customHeight="1"/>
    <row r="2" spans="1:25" ht="15.75">
      <c r="A2" s="212" t="s">
        <v>376</v>
      </c>
    </row>
    <row r="3" spans="1:25" ht="5.25" customHeight="1"/>
    <row r="4" spans="1:25" ht="12" customHeight="1">
      <c r="A4" s="213" t="s">
        <v>378</v>
      </c>
    </row>
    <row r="5" spans="1:25" ht="16.5" thickBot="1">
      <c r="A5" s="664" t="s">
        <v>310</v>
      </c>
      <c r="B5" s="659">
        <v>45839</v>
      </c>
      <c r="C5" s="660"/>
      <c r="D5" s="660"/>
      <c r="E5" s="660"/>
      <c r="F5" s="660"/>
      <c r="G5" s="660"/>
      <c r="H5" s="659">
        <v>45870</v>
      </c>
      <c r="I5" s="660"/>
      <c r="J5" s="660"/>
      <c r="K5" s="660"/>
      <c r="L5" s="660"/>
      <c r="M5" s="660"/>
      <c r="N5" s="659">
        <v>45901</v>
      </c>
      <c r="O5" s="660"/>
      <c r="P5" s="660"/>
      <c r="Q5" s="660"/>
      <c r="R5" s="660"/>
      <c r="S5" s="660"/>
    </row>
    <row r="6" spans="1:25">
      <c r="A6" s="664"/>
      <c r="B6" s="662" t="s">
        <v>311</v>
      </c>
      <c r="C6" s="662"/>
      <c r="D6" s="663"/>
      <c r="E6" s="661" t="s">
        <v>312</v>
      </c>
      <c r="F6" s="662"/>
      <c r="G6" s="663"/>
      <c r="H6" s="661" t="s">
        <v>311</v>
      </c>
      <c r="I6" s="662"/>
      <c r="J6" s="663"/>
      <c r="K6" s="661" t="s">
        <v>312</v>
      </c>
      <c r="L6" s="662"/>
      <c r="M6" s="663"/>
      <c r="N6" s="661" t="s">
        <v>311</v>
      </c>
      <c r="O6" s="662"/>
      <c r="P6" s="663"/>
      <c r="Q6" s="661" t="s">
        <v>312</v>
      </c>
      <c r="R6" s="662"/>
      <c r="S6" s="663"/>
    </row>
    <row r="7" spans="1:25">
      <c r="A7" s="664"/>
      <c r="B7" s="239" t="s">
        <v>313</v>
      </c>
      <c r="C7" s="205" t="s">
        <v>130</v>
      </c>
      <c r="D7" s="206" t="s">
        <v>314</v>
      </c>
      <c r="E7" s="216" t="s">
        <v>313</v>
      </c>
      <c r="F7" s="207" t="s">
        <v>130</v>
      </c>
      <c r="G7" s="206" t="s">
        <v>314</v>
      </c>
      <c r="H7" s="204" t="s">
        <v>313</v>
      </c>
      <c r="I7" s="205" t="s">
        <v>130</v>
      </c>
      <c r="J7" s="206" t="s">
        <v>314</v>
      </c>
      <c r="K7" s="216" t="s">
        <v>313</v>
      </c>
      <c r="L7" s="207" t="s">
        <v>130</v>
      </c>
      <c r="M7" s="206" t="s">
        <v>314</v>
      </c>
      <c r="N7" s="204" t="s">
        <v>313</v>
      </c>
      <c r="O7" s="205" t="s">
        <v>130</v>
      </c>
      <c r="P7" s="206" t="s">
        <v>314</v>
      </c>
      <c r="Q7" s="216" t="s">
        <v>313</v>
      </c>
      <c r="R7" s="207" t="s">
        <v>130</v>
      </c>
      <c r="S7" s="206" t="s">
        <v>314</v>
      </c>
    </row>
    <row r="8" spans="1:25" s="226" customFormat="1" ht="10.5" customHeight="1">
      <c r="A8" s="234" t="s">
        <v>366</v>
      </c>
      <c r="B8" s="235">
        <v>138.74474666666669</v>
      </c>
      <c r="C8" s="236">
        <v>45839</v>
      </c>
      <c r="D8" s="237">
        <v>0.19791666666666666</v>
      </c>
      <c r="E8" s="235">
        <v>124.86565333333334</v>
      </c>
      <c r="F8" s="236">
        <v>45861</v>
      </c>
      <c r="G8" s="237">
        <v>0.95833333333333337</v>
      </c>
      <c r="H8" s="238">
        <v>136.34304</v>
      </c>
      <c r="I8" s="236">
        <v>45887</v>
      </c>
      <c r="J8" s="237">
        <v>0.26041666666666669</v>
      </c>
      <c r="K8" s="235">
        <v>122.2792</v>
      </c>
      <c r="L8" s="236">
        <v>45881</v>
      </c>
      <c r="M8" s="237">
        <v>0.9375</v>
      </c>
      <c r="N8" s="238">
        <v>135.78879999999998</v>
      </c>
      <c r="O8" s="236">
        <v>45909</v>
      </c>
      <c r="P8" s="237">
        <v>0.86458333333333337</v>
      </c>
      <c r="Q8" s="235">
        <v>123.89573333333333</v>
      </c>
      <c r="R8" s="236">
        <v>45911</v>
      </c>
      <c r="S8" s="237">
        <v>0.61458333333333337</v>
      </c>
      <c r="T8" s="297">
        <f t="shared" ref="T8:T32" si="0">MAX(B8,H8,N8)</f>
        <v>138.74474666666669</v>
      </c>
      <c r="U8" s="211">
        <f ca="1">INDIRECT(ADDRESS(8,(VALUE(MATCH(T8,B8:S8,0)+1))+1,1))</f>
        <v>45839</v>
      </c>
      <c r="V8" s="298">
        <f ca="1">INDIRECT(ADDRESS(8,(VALUE(MATCH(T8,B8:S8,0)+2))+1,1))</f>
        <v>0.19791666666666666</v>
      </c>
      <c r="W8" s="297">
        <f t="shared" ref="W8:W32" si="1">MIN(E8,K8,Q8)</f>
        <v>122.2792</v>
      </c>
      <c r="X8" s="211">
        <f ca="1">INDIRECT(ADDRESS(8,(VALUE(MATCH(W8,B8:S8,0)+1))+1,1))</f>
        <v>45881</v>
      </c>
      <c r="Y8" s="298">
        <f ca="1">INDIRECT(ADDRESS(8,(VALUE(MATCH(W8,B8:S8,0)+2))+1,1))</f>
        <v>0.9375</v>
      </c>
    </row>
    <row r="9" spans="1:25" s="226" customFormat="1" ht="10.5" customHeight="1">
      <c r="A9" s="234" t="s">
        <v>326</v>
      </c>
      <c r="B9" s="235">
        <v>136.828</v>
      </c>
      <c r="C9" s="236">
        <v>45843</v>
      </c>
      <c r="D9" s="237">
        <v>0.22916666666666666</v>
      </c>
      <c r="E9" s="235">
        <v>126.32053333333333</v>
      </c>
      <c r="F9" s="236">
        <v>45861</v>
      </c>
      <c r="G9" s="237">
        <v>0.94791666666666663</v>
      </c>
      <c r="H9" s="238">
        <v>136.5393333333333</v>
      </c>
      <c r="I9" s="236">
        <v>45884</v>
      </c>
      <c r="J9" s="237">
        <v>0.23958333333333334</v>
      </c>
      <c r="K9" s="235">
        <v>127.24426666666668</v>
      </c>
      <c r="L9" s="236">
        <v>45880</v>
      </c>
      <c r="M9" s="237">
        <v>0.9375</v>
      </c>
      <c r="N9" s="238">
        <v>136.59706666666668</v>
      </c>
      <c r="O9" s="236">
        <v>45927</v>
      </c>
      <c r="P9" s="237">
        <v>0.23958333333333334</v>
      </c>
      <c r="Q9" s="235">
        <v>127.41746666666667</v>
      </c>
      <c r="R9" s="236">
        <v>45911</v>
      </c>
      <c r="S9" s="237">
        <v>0.61458333333333337</v>
      </c>
      <c r="T9" s="297">
        <f t="shared" si="0"/>
        <v>136.828</v>
      </c>
      <c r="U9" s="211">
        <f ca="1">INDIRECT(ADDRESS(9,(VALUE(MATCH(T9,B9:S9,0)+1))+1,1))</f>
        <v>45843</v>
      </c>
      <c r="V9" s="298">
        <f ca="1">INDIRECT(ADDRESS(9,(VALUE(MATCH(T9,B9:S9,0)+2))+1,1))</f>
        <v>0.22916666666666666</v>
      </c>
      <c r="W9" s="297">
        <f t="shared" si="1"/>
        <v>126.32053333333333</v>
      </c>
      <c r="X9" s="211">
        <f ca="1">INDIRECT(ADDRESS(9,(VALUE(MATCH(W9,B9:S9,0)+1))+1,1))</f>
        <v>45861</v>
      </c>
      <c r="Y9" s="298">
        <f ca="1">INDIRECT(ADDRESS(9,(VALUE(MATCH(W9,B9:S9,0)+2))+1,1))</f>
        <v>0.94791666666666663</v>
      </c>
    </row>
    <row r="10" spans="1:25" s="226" customFormat="1" ht="10.5" customHeight="1">
      <c r="A10" s="234" t="s">
        <v>84</v>
      </c>
      <c r="B10" s="235">
        <v>136.59706666666668</v>
      </c>
      <c r="C10" s="236">
        <v>45844</v>
      </c>
      <c r="D10" s="237">
        <v>0.70833333333333337</v>
      </c>
      <c r="E10" s="235">
        <v>122.60250666666667</v>
      </c>
      <c r="F10" s="236">
        <v>45861</v>
      </c>
      <c r="G10" s="237">
        <v>0.94791666666666663</v>
      </c>
      <c r="H10" s="238">
        <v>135.67333333333332</v>
      </c>
      <c r="I10" s="236">
        <v>45870</v>
      </c>
      <c r="J10" s="237">
        <v>0.73958333333333337</v>
      </c>
      <c r="K10" s="235">
        <v>124.24213333333333</v>
      </c>
      <c r="L10" s="236">
        <v>45880</v>
      </c>
      <c r="M10" s="237">
        <v>0.96875</v>
      </c>
      <c r="N10" s="238">
        <v>138.04040000000001</v>
      </c>
      <c r="O10" s="236">
        <v>45902</v>
      </c>
      <c r="P10" s="237">
        <v>0.22916666666666666</v>
      </c>
      <c r="Q10" s="235">
        <v>127.01333333333334</v>
      </c>
      <c r="R10" s="236">
        <v>45910</v>
      </c>
      <c r="S10" s="237">
        <v>0.96875</v>
      </c>
      <c r="T10" s="395">
        <f t="shared" si="0"/>
        <v>138.04040000000001</v>
      </c>
      <c r="U10" s="396">
        <f ca="1">INDIRECT(ADDRESS(10,(VALUE(MATCH(T10,B10:S10,0)+1))+1,1))</f>
        <v>45902</v>
      </c>
      <c r="V10" s="397">
        <f ca="1">INDIRECT(ADDRESS(10,(VALUE(MATCH(T10,B10:S10,0)+2))+1,1))</f>
        <v>0.22916666666666666</v>
      </c>
      <c r="W10" s="395">
        <f t="shared" si="1"/>
        <v>122.60250666666667</v>
      </c>
      <c r="X10" s="396">
        <f ca="1">INDIRECT(ADDRESS(10,(VALUE(MATCH(W10,B10:S10,0)+1))+1,1))</f>
        <v>45861</v>
      </c>
      <c r="Y10" s="397">
        <f ca="1">INDIRECT(ADDRESS(10,(VALUE(MATCH(W10,B10:S10,0)+2))+1,1))</f>
        <v>0.94791666666666663</v>
      </c>
    </row>
    <row r="11" spans="1:25" s="226" customFormat="1" ht="10.5" customHeight="1">
      <c r="A11" s="234" t="s">
        <v>261</v>
      </c>
      <c r="B11" s="235">
        <v>139.42599999999999</v>
      </c>
      <c r="C11" s="236">
        <v>45844</v>
      </c>
      <c r="D11" s="237">
        <v>0.75</v>
      </c>
      <c r="E11" s="235">
        <v>129.84226666666669</v>
      </c>
      <c r="F11" s="236">
        <v>45861</v>
      </c>
      <c r="G11" s="237">
        <v>0.94791666666666663</v>
      </c>
      <c r="H11" s="238">
        <v>139.13733333333332</v>
      </c>
      <c r="I11" s="236">
        <v>45884</v>
      </c>
      <c r="J11" s="237">
        <v>0.23958333333333334</v>
      </c>
      <c r="K11" s="235">
        <v>130.30413333333331</v>
      </c>
      <c r="L11" s="236">
        <v>45881</v>
      </c>
      <c r="M11" s="237">
        <v>0.94791666666666663</v>
      </c>
      <c r="N11" s="238">
        <v>139.31053333333332</v>
      </c>
      <c r="O11" s="236">
        <v>45902</v>
      </c>
      <c r="P11" s="237">
        <v>0.23958333333333334</v>
      </c>
      <c r="Q11" s="235">
        <v>130.9392</v>
      </c>
      <c r="R11" s="236">
        <v>45909</v>
      </c>
      <c r="S11" s="237">
        <v>0.94791666666666663</v>
      </c>
      <c r="T11" s="297">
        <f t="shared" si="0"/>
        <v>139.42599999999999</v>
      </c>
      <c r="U11" s="211">
        <f ca="1">INDIRECT(ADDRESS(11,(VALUE(MATCH(T11,B11:S11,0)+1))+1,1))</f>
        <v>45844</v>
      </c>
      <c r="V11" s="298">
        <f ca="1">INDIRECT(ADDRESS(11,(VALUE(MATCH(T11,B11:S11,0)+2))+1,1))</f>
        <v>0.75</v>
      </c>
      <c r="W11" s="297">
        <f t="shared" si="1"/>
        <v>129.84226666666669</v>
      </c>
      <c r="X11" s="211">
        <f ca="1">INDIRECT(ADDRESS(11,(VALUE(MATCH(W11,B11:S11,0)+1))+1,1))</f>
        <v>45861</v>
      </c>
      <c r="Y11" s="298">
        <f ca="1">INDIRECT(ADDRESS(11,(VALUE(MATCH(W11,B11:S11,0)+2))+1,1))</f>
        <v>0.94791666666666663</v>
      </c>
    </row>
    <row r="12" spans="1:25" s="226" customFormat="1" ht="10.5" customHeight="1">
      <c r="A12" s="234" t="s">
        <v>257</v>
      </c>
      <c r="B12" s="235">
        <v>139.19506666666669</v>
      </c>
      <c r="C12" s="236">
        <v>45864</v>
      </c>
      <c r="D12" s="237">
        <v>0.23958333333333334</v>
      </c>
      <c r="E12" s="235">
        <v>130.30413333333331</v>
      </c>
      <c r="F12" s="236">
        <v>45857</v>
      </c>
      <c r="G12" s="237">
        <v>0.48958333333333331</v>
      </c>
      <c r="H12" s="238">
        <v>138.67546666666667</v>
      </c>
      <c r="I12" s="236">
        <v>45879</v>
      </c>
      <c r="J12" s="237">
        <v>0.25</v>
      </c>
      <c r="K12" s="235">
        <v>127.70613333333331</v>
      </c>
      <c r="L12" s="236">
        <v>45888</v>
      </c>
      <c r="M12" s="237">
        <v>0.51041666666666663</v>
      </c>
      <c r="N12" s="238">
        <v>137.75173333333333</v>
      </c>
      <c r="O12" s="236">
        <v>45904</v>
      </c>
      <c r="P12" s="237">
        <v>0.25</v>
      </c>
      <c r="Q12" s="235">
        <v>131.4588</v>
      </c>
      <c r="R12" s="236">
        <v>45901</v>
      </c>
      <c r="S12" s="237">
        <v>0.82291666666666663</v>
      </c>
      <c r="T12" s="297">
        <f t="shared" si="0"/>
        <v>139.19506666666669</v>
      </c>
      <c r="U12" s="211">
        <f ca="1">INDIRECT(ADDRESS(12,(VALUE(MATCH(T12,B12:S12,0)+1))+1,1))</f>
        <v>45864</v>
      </c>
      <c r="V12" s="298">
        <f ca="1">INDIRECT(ADDRESS(12,(VALUE(MATCH(T12,B12:S12,0)+2))+1,1))</f>
        <v>0.23958333333333334</v>
      </c>
      <c r="W12" s="297">
        <f t="shared" si="1"/>
        <v>127.70613333333331</v>
      </c>
      <c r="X12" s="211">
        <f ca="1">INDIRECT(ADDRESS(12,(VALUE(MATCH(W12,B12:S12,0)+1))+1,1))</f>
        <v>45888</v>
      </c>
      <c r="Y12" s="298">
        <f ca="1">INDIRECT(ADDRESS(12,(VALUE(MATCH(W12,B12:S12,0)+2))+1,1))</f>
        <v>0.51041666666666663</v>
      </c>
    </row>
    <row r="13" spans="1:25" s="226" customFormat="1" ht="10.5" customHeight="1">
      <c r="A13" s="234" t="s">
        <v>260</v>
      </c>
      <c r="B13" s="235">
        <v>138.94026406399999</v>
      </c>
      <c r="C13" s="236">
        <v>45844</v>
      </c>
      <c r="D13" s="237">
        <v>0.75</v>
      </c>
      <c r="E13" s="235">
        <v>114.50445983999998</v>
      </c>
      <c r="F13" s="236">
        <v>45861</v>
      </c>
      <c r="G13" s="237">
        <v>0.57291666666666663</v>
      </c>
      <c r="H13" s="238">
        <v>137.81184527999997</v>
      </c>
      <c r="I13" s="236">
        <v>45893</v>
      </c>
      <c r="J13" s="237">
        <v>0.25</v>
      </c>
      <c r="K13" s="235">
        <v>123.38660616000001</v>
      </c>
      <c r="L13" s="236">
        <v>45894</v>
      </c>
      <c r="M13" s="237">
        <v>0.60416666666666663</v>
      </c>
      <c r="N13" s="238">
        <v>138.148393664</v>
      </c>
      <c r="O13" s="236">
        <v>45902</v>
      </c>
      <c r="P13" s="237">
        <v>0.17708333333333334</v>
      </c>
      <c r="Q13" s="235">
        <v>129.27284280000001</v>
      </c>
      <c r="R13" s="236">
        <v>45909</v>
      </c>
      <c r="S13" s="237">
        <v>0.91666666666666663</v>
      </c>
      <c r="T13" s="297">
        <f t="shared" si="0"/>
        <v>138.94026406399999</v>
      </c>
      <c r="U13" s="211">
        <f ca="1">INDIRECT(ADDRESS(13,(VALUE(MATCH(T13,B13:S13,0)+1))+1,1))</f>
        <v>45844</v>
      </c>
      <c r="V13" s="298">
        <f ca="1">INDIRECT(ADDRESS(13,(VALUE(MATCH(T13,B13:S13,0)+2))+1,1))</f>
        <v>0.75</v>
      </c>
      <c r="W13" s="297">
        <f t="shared" si="1"/>
        <v>114.50445983999998</v>
      </c>
      <c r="X13" s="211">
        <f ca="1">INDIRECT(ADDRESS(13,(VALUE(MATCH(W13,B13:S13,0)+1))+1,1))</f>
        <v>45861</v>
      </c>
      <c r="Y13" s="298">
        <f ca="1">INDIRECT(ADDRESS(13,(VALUE(MATCH(W13,B13:S13,0)+2))+1,1))</f>
        <v>0.57291666666666663</v>
      </c>
    </row>
    <row r="14" spans="1:25" s="226" customFormat="1" ht="10.5" customHeight="1">
      <c r="A14" s="234" t="s">
        <v>327</v>
      </c>
      <c r="B14" s="235">
        <v>137.11666666666667</v>
      </c>
      <c r="C14" s="236">
        <v>45844</v>
      </c>
      <c r="D14" s="237">
        <v>0.75</v>
      </c>
      <c r="E14" s="235">
        <v>123.95346666666667</v>
      </c>
      <c r="F14" s="236">
        <v>45861</v>
      </c>
      <c r="G14" s="237">
        <v>0.9375</v>
      </c>
      <c r="H14" s="238">
        <v>137.23213333333334</v>
      </c>
      <c r="I14" s="236">
        <v>45870</v>
      </c>
      <c r="J14" s="237">
        <v>0.72916666666666663</v>
      </c>
      <c r="K14" s="235">
        <v>124.41533333333332</v>
      </c>
      <c r="L14" s="236">
        <v>45881</v>
      </c>
      <c r="M14" s="237">
        <v>0.94791666666666663</v>
      </c>
      <c r="N14" s="238">
        <v>137.69399999999999</v>
      </c>
      <c r="O14" s="236">
        <v>45920</v>
      </c>
      <c r="P14" s="237">
        <v>0.63541666666666663</v>
      </c>
      <c r="Q14" s="235">
        <v>125.9164</v>
      </c>
      <c r="R14" s="236">
        <v>45910</v>
      </c>
      <c r="S14" s="237">
        <v>0.97916666666666663</v>
      </c>
      <c r="T14" s="297">
        <f t="shared" si="0"/>
        <v>137.69399999999999</v>
      </c>
      <c r="U14" s="211">
        <f ca="1">INDIRECT(ADDRESS(14,(VALUE(MATCH(T14,B14:S14,0)+1))+1,1))</f>
        <v>45920</v>
      </c>
      <c r="V14" s="298">
        <f ca="1">INDIRECT(ADDRESS(14,(VALUE(MATCH(T14,B14:S14,0)+2))+1,1))</f>
        <v>0.63541666666666663</v>
      </c>
      <c r="W14" s="297">
        <f t="shared" si="1"/>
        <v>123.95346666666667</v>
      </c>
      <c r="X14" s="211">
        <f ca="1">INDIRECT(ADDRESS(14,(VALUE(MATCH(W14,B14:S14,0)+1))+1,1))</f>
        <v>45861</v>
      </c>
      <c r="Y14" s="298">
        <f ca="1">INDIRECT(ADDRESS(14,(VALUE(MATCH(W14,B14:S14,0)+2))+1,1))</f>
        <v>0.9375</v>
      </c>
    </row>
    <row r="15" spans="1:25" s="226" customFormat="1" ht="10.5" customHeight="1">
      <c r="A15" s="234" t="s">
        <v>367</v>
      </c>
      <c r="B15" s="235">
        <v>138.91794666666669</v>
      </c>
      <c r="C15" s="236">
        <v>45844</v>
      </c>
      <c r="D15" s="237">
        <v>0.75</v>
      </c>
      <c r="E15" s="235">
        <v>114.72190666666668</v>
      </c>
      <c r="F15" s="236">
        <v>45861</v>
      </c>
      <c r="G15" s="237">
        <v>0.57291666666666663</v>
      </c>
      <c r="H15" s="238">
        <v>138.47917333333331</v>
      </c>
      <c r="I15" s="236">
        <v>45884</v>
      </c>
      <c r="J15" s="237">
        <v>0.23958333333333334</v>
      </c>
      <c r="K15" s="235">
        <v>125.17164</v>
      </c>
      <c r="L15" s="236">
        <v>45894</v>
      </c>
      <c r="M15" s="237">
        <v>0.63541666666666663</v>
      </c>
      <c r="N15" s="238">
        <v>138.9121733333333</v>
      </c>
      <c r="O15" s="236">
        <v>45902</v>
      </c>
      <c r="P15" s="237">
        <v>0.23958333333333334</v>
      </c>
      <c r="Q15" s="235">
        <v>129.65752000000001</v>
      </c>
      <c r="R15" s="236">
        <v>45909</v>
      </c>
      <c r="S15" s="237">
        <v>0.97916666666666663</v>
      </c>
      <c r="T15" s="297">
        <f t="shared" si="0"/>
        <v>138.91794666666669</v>
      </c>
      <c r="U15" s="211">
        <f ca="1">INDIRECT(ADDRESS(15,(VALUE(MATCH(T15,B15:S15,0)+1))+1,1))</f>
        <v>45844</v>
      </c>
      <c r="V15" s="298">
        <f ca="1">INDIRECT(ADDRESS(15,(VALUE(MATCH(T15,B15:S15,0)+2))+1,1))</f>
        <v>0.75</v>
      </c>
      <c r="W15" s="297">
        <f t="shared" si="1"/>
        <v>114.72190666666668</v>
      </c>
      <c r="X15" s="211">
        <f ca="1">INDIRECT(ADDRESS(15,(VALUE(MATCH(W15,B15:S15,0)+1))+1,1))</f>
        <v>45861</v>
      </c>
      <c r="Y15" s="298">
        <f ca="1">INDIRECT(ADDRESS(15,(VALUE(MATCH(W15,B15:S15,0)+2))+1,1))</f>
        <v>0.57291666666666663</v>
      </c>
    </row>
    <row r="16" spans="1:25" s="226" customFormat="1" ht="10.5" customHeight="1">
      <c r="A16" s="234" t="s">
        <v>271</v>
      </c>
      <c r="B16" s="235">
        <v>137.75173333333333</v>
      </c>
      <c r="C16" s="236">
        <v>45851</v>
      </c>
      <c r="D16" s="237">
        <v>0.58333333333333337</v>
      </c>
      <c r="E16" s="235">
        <v>124.0112</v>
      </c>
      <c r="F16" s="236">
        <v>45860</v>
      </c>
      <c r="G16" s="237">
        <v>0.60416666666666663</v>
      </c>
      <c r="H16" s="238">
        <v>138.04040000000001</v>
      </c>
      <c r="I16" s="236">
        <v>45892</v>
      </c>
      <c r="J16" s="237">
        <v>0.25</v>
      </c>
      <c r="K16" s="235">
        <v>123.43386666666667</v>
      </c>
      <c r="L16" s="236">
        <v>45881</v>
      </c>
      <c r="M16" s="237">
        <v>0.9375</v>
      </c>
      <c r="N16" s="238">
        <v>137.57853333333333</v>
      </c>
      <c r="O16" s="236">
        <v>45927</v>
      </c>
      <c r="P16" s="237">
        <v>0.23958333333333334</v>
      </c>
      <c r="Q16" s="235">
        <v>124.93493333333332</v>
      </c>
      <c r="R16" s="236">
        <v>45911</v>
      </c>
      <c r="S16" s="237">
        <v>0.61458333333333337</v>
      </c>
      <c r="T16" s="395">
        <f t="shared" si="0"/>
        <v>138.04040000000001</v>
      </c>
      <c r="U16" s="396">
        <f ca="1">INDIRECT(ADDRESS(16,(VALUE(MATCH(T16,B16:S16,0)+1))+1,1))</f>
        <v>45892</v>
      </c>
      <c r="V16" s="397">
        <f ca="1">INDIRECT(ADDRESS(16,(VALUE(MATCH(T16,B16:S16,0)+2))+1,1))</f>
        <v>0.25</v>
      </c>
      <c r="W16" s="395">
        <f t="shared" si="1"/>
        <v>123.43386666666667</v>
      </c>
      <c r="X16" s="396">
        <f ca="1">INDIRECT(ADDRESS(16,(VALUE(MATCH(W16,B16:S16,0)+1))+1,1))</f>
        <v>45881</v>
      </c>
      <c r="Y16" s="397">
        <f ca="1">INDIRECT(ADDRESS(16,(VALUE(MATCH(W16,B16:S16,0)+2))+1,1))</f>
        <v>0.9375</v>
      </c>
    </row>
    <row r="17" spans="1:25" s="226" customFormat="1" ht="10.5" customHeight="1">
      <c r="A17" s="234" t="s">
        <v>267</v>
      </c>
      <c r="B17" s="235">
        <v>137.52657333333335</v>
      </c>
      <c r="C17" s="236">
        <v>45844</v>
      </c>
      <c r="D17" s="237">
        <v>0.75</v>
      </c>
      <c r="E17" s="235">
        <v>123.34726666666668</v>
      </c>
      <c r="F17" s="236">
        <v>45850</v>
      </c>
      <c r="G17" s="237">
        <v>0.63541666666666663</v>
      </c>
      <c r="H17" s="238">
        <v>138.14431999999999</v>
      </c>
      <c r="I17" s="236">
        <v>45886</v>
      </c>
      <c r="J17" s="237">
        <v>0.4375</v>
      </c>
      <c r="K17" s="235">
        <v>125.46030666666667</v>
      </c>
      <c r="L17" s="236">
        <v>45881</v>
      </c>
      <c r="M17" s="237">
        <v>0.94791666666666663</v>
      </c>
      <c r="N17" s="238">
        <v>137.92493333333331</v>
      </c>
      <c r="O17" s="236">
        <v>45920</v>
      </c>
      <c r="P17" s="237">
        <v>0.63541666666666663</v>
      </c>
      <c r="Q17" s="235">
        <v>126.93250666666667</v>
      </c>
      <c r="R17" s="236">
        <v>45909</v>
      </c>
      <c r="S17" s="237">
        <v>0.94791666666666663</v>
      </c>
      <c r="T17" s="297">
        <f t="shared" si="0"/>
        <v>138.14431999999999</v>
      </c>
      <c r="U17" s="211">
        <f ca="1">INDIRECT(ADDRESS(17,(VALUE(MATCH(T17,B17:S17,0)+1))+1,1))</f>
        <v>45886</v>
      </c>
      <c r="V17" s="298">
        <f ca="1">INDIRECT(ADDRESS(17,(VALUE(MATCH(T17,B17:S17,0)+2))+1,1))</f>
        <v>0.4375</v>
      </c>
      <c r="W17" s="297">
        <f t="shared" si="1"/>
        <v>123.34726666666668</v>
      </c>
      <c r="X17" s="211">
        <f ca="1">INDIRECT(ADDRESS(17,(VALUE(MATCH(W17,B17:S17,0)+1))+1,1))</f>
        <v>45850</v>
      </c>
      <c r="Y17" s="298">
        <f ca="1">INDIRECT(ADDRESS(17,(VALUE(MATCH(W17,B17:S17,0)+2))+1,1))</f>
        <v>0.63541666666666663</v>
      </c>
    </row>
    <row r="18" spans="1:25" s="226" customFormat="1" ht="10.5" customHeight="1">
      <c r="A18" s="234" t="s">
        <v>328</v>
      </c>
      <c r="B18" s="235">
        <v>139.36826666666667</v>
      </c>
      <c r="C18" s="236">
        <v>45864</v>
      </c>
      <c r="D18" s="237">
        <v>0.23958333333333334</v>
      </c>
      <c r="E18" s="235">
        <v>130.13093333333333</v>
      </c>
      <c r="F18" s="236">
        <v>45857</v>
      </c>
      <c r="G18" s="237">
        <v>0.48958333333333331</v>
      </c>
      <c r="H18" s="238">
        <v>138.67546666666667</v>
      </c>
      <c r="I18" s="236">
        <v>45879</v>
      </c>
      <c r="J18" s="237">
        <v>0.25</v>
      </c>
      <c r="K18" s="235">
        <v>127.76386666666667</v>
      </c>
      <c r="L18" s="236">
        <v>45888</v>
      </c>
      <c r="M18" s="237">
        <v>0.51041666666666663</v>
      </c>
      <c r="N18" s="238">
        <v>137.86720000000003</v>
      </c>
      <c r="O18" s="236">
        <v>45904</v>
      </c>
      <c r="P18" s="237">
        <v>0.25</v>
      </c>
      <c r="Q18" s="235">
        <v>131.28560000000002</v>
      </c>
      <c r="R18" s="236">
        <v>45910</v>
      </c>
      <c r="S18" s="237">
        <v>0.46875</v>
      </c>
      <c r="T18" s="297">
        <f t="shared" si="0"/>
        <v>139.36826666666667</v>
      </c>
      <c r="U18" s="211">
        <f ca="1">INDIRECT(ADDRESS(18,(VALUE(MATCH(T18,B18:S18,0)+1))+1,1))</f>
        <v>45864</v>
      </c>
      <c r="V18" s="298">
        <f ca="1">INDIRECT(ADDRESS(18,(VALUE(MATCH(T18,B18:S18,0)+2))+1,1))</f>
        <v>0.23958333333333334</v>
      </c>
      <c r="W18" s="297">
        <f t="shared" si="1"/>
        <v>127.76386666666667</v>
      </c>
      <c r="X18" s="211">
        <f ca="1">INDIRECT(ADDRESS(18,(VALUE(MATCH(W18,B18:S18,0)+1))+1,1))</f>
        <v>45888</v>
      </c>
      <c r="Y18" s="298">
        <f ca="1">INDIRECT(ADDRESS(18,(VALUE(MATCH(W18,B18:S18,0)+2))+1,1))</f>
        <v>0.51041666666666663</v>
      </c>
    </row>
    <row r="19" spans="1:25" s="226" customFormat="1" ht="10.5" customHeight="1">
      <c r="A19" s="234" t="s">
        <v>368</v>
      </c>
      <c r="B19" s="235">
        <v>138.10968</v>
      </c>
      <c r="C19" s="236">
        <v>45851</v>
      </c>
      <c r="D19" s="237">
        <v>0.625</v>
      </c>
      <c r="E19" s="235">
        <v>123.32417333333332</v>
      </c>
      <c r="F19" s="236">
        <v>45861</v>
      </c>
      <c r="G19" s="237">
        <v>0.95833333333333337</v>
      </c>
      <c r="H19" s="238">
        <v>137.50348000000002</v>
      </c>
      <c r="I19" s="236">
        <v>45893</v>
      </c>
      <c r="J19" s="237">
        <v>0.23958333333333334</v>
      </c>
      <c r="K19" s="235">
        <v>122.539</v>
      </c>
      <c r="L19" s="236">
        <v>45881</v>
      </c>
      <c r="M19" s="237">
        <v>0.9375</v>
      </c>
      <c r="N19" s="238">
        <v>139.27011999999999</v>
      </c>
      <c r="O19" s="236">
        <v>45920</v>
      </c>
      <c r="P19" s="237">
        <v>0.66666666666666663</v>
      </c>
      <c r="Q19" s="235">
        <v>124.80792</v>
      </c>
      <c r="R19" s="236">
        <v>45910</v>
      </c>
      <c r="S19" s="237">
        <v>0.9375</v>
      </c>
      <c r="T19" s="297">
        <f t="shared" si="0"/>
        <v>139.27011999999999</v>
      </c>
      <c r="U19" s="211">
        <f ca="1">INDIRECT(ADDRESS(19,(VALUE(MATCH(T19,B19:S19,0)+1))+1,1))</f>
        <v>45920</v>
      </c>
      <c r="V19" s="298">
        <f ca="1">INDIRECT(ADDRESS(19,(VALUE(MATCH(T19,B19:S19,0)+2))+1,1))</f>
        <v>0.66666666666666663</v>
      </c>
      <c r="W19" s="297">
        <f t="shared" si="1"/>
        <v>122.539</v>
      </c>
      <c r="X19" s="211">
        <f ca="1">INDIRECT(ADDRESS(19,(VALUE(MATCH(W19,B19:S19,0)+1))+1,1))</f>
        <v>45881</v>
      </c>
      <c r="Y19" s="298">
        <f ca="1">INDIRECT(ADDRESS(19,(VALUE(MATCH(W19,B19:S19,0)+2))+1,1))</f>
        <v>0.9375</v>
      </c>
    </row>
    <row r="20" spans="1:25" s="226" customFormat="1" ht="10.5" customHeight="1">
      <c r="A20" s="234" t="s">
        <v>283</v>
      </c>
      <c r="B20" s="235">
        <v>137.80946666666668</v>
      </c>
      <c r="C20" s="236">
        <v>45852</v>
      </c>
      <c r="D20" s="237">
        <v>0.30208333333333331</v>
      </c>
      <c r="E20" s="235">
        <v>124.99266666666666</v>
      </c>
      <c r="F20" s="236">
        <v>45861</v>
      </c>
      <c r="G20" s="237">
        <v>0.94791666666666663</v>
      </c>
      <c r="H20" s="238">
        <v>136.94346666666667</v>
      </c>
      <c r="I20" s="236">
        <v>45886</v>
      </c>
      <c r="J20" s="237">
        <v>0.5625</v>
      </c>
      <c r="K20" s="235">
        <v>125.85866666666666</v>
      </c>
      <c r="L20" s="236">
        <v>45875</v>
      </c>
      <c r="M20" s="237">
        <v>0.58333333333333337</v>
      </c>
      <c r="N20" s="238">
        <v>137.28986666666668</v>
      </c>
      <c r="O20" s="236">
        <v>45920</v>
      </c>
      <c r="P20" s="237">
        <v>0.67708333333333337</v>
      </c>
      <c r="Q20" s="235">
        <v>126.49373333333332</v>
      </c>
      <c r="R20" s="236">
        <v>45911</v>
      </c>
      <c r="S20" s="237">
        <v>0.61458333333333337</v>
      </c>
      <c r="T20" s="297">
        <f t="shared" si="0"/>
        <v>137.80946666666668</v>
      </c>
      <c r="U20" s="211">
        <f ca="1">INDIRECT(ADDRESS(20,(VALUE(MATCH(T20,B20:S20,0)+1))+1,1))</f>
        <v>45852</v>
      </c>
      <c r="V20" s="298">
        <f ca="1">INDIRECT(ADDRESS(20,(VALUE(MATCH(T20,B20:S20,0)+2))+1,1))</f>
        <v>0.30208333333333331</v>
      </c>
      <c r="W20" s="297">
        <f t="shared" si="1"/>
        <v>124.99266666666666</v>
      </c>
      <c r="X20" s="211">
        <f ca="1">INDIRECT(ADDRESS(20,(VALUE(MATCH(W20,B20:S20,0)+1))+1,1))</f>
        <v>45861</v>
      </c>
      <c r="Y20" s="298">
        <f ca="1">INDIRECT(ADDRESS(20,(VALUE(MATCH(W20,B20:S20,0)+2))+1,1))</f>
        <v>0.94791666666666663</v>
      </c>
    </row>
    <row r="21" spans="1:25" s="226" customFormat="1" ht="10.5" customHeight="1">
      <c r="A21" s="234" t="s">
        <v>329</v>
      </c>
      <c r="B21" s="235">
        <v>136.59706666666668</v>
      </c>
      <c r="C21" s="236">
        <v>45847</v>
      </c>
      <c r="D21" s="237">
        <v>0.16666666666666666</v>
      </c>
      <c r="E21" s="235">
        <v>125.97413333333331</v>
      </c>
      <c r="F21" s="236">
        <v>45857</v>
      </c>
      <c r="G21" s="237">
        <v>0.94791666666666663</v>
      </c>
      <c r="H21" s="238">
        <v>136.19293333333331</v>
      </c>
      <c r="I21" s="236">
        <v>45899</v>
      </c>
      <c r="J21" s="237">
        <v>0.71875</v>
      </c>
      <c r="K21" s="235">
        <v>127.30200000000001</v>
      </c>
      <c r="L21" s="236">
        <v>45890</v>
      </c>
      <c r="M21" s="237">
        <v>0.80208333333333337</v>
      </c>
      <c r="N21" s="238">
        <v>135.50013333333334</v>
      </c>
      <c r="O21" s="236">
        <v>45904</v>
      </c>
      <c r="P21" s="237">
        <v>0.23958333333333334</v>
      </c>
      <c r="Q21" s="235">
        <v>129.49586666666667</v>
      </c>
      <c r="R21" s="236">
        <v>45909</v>
      </c>
      <c r="S21" s="237">
        <v>0.94791666666666663</v>
      </c>
      <c r="T21" s="297">
        <f t="shared" si="0"/>
        <v>136.59706666666668</v>
      </c>
      <c r="U21" s="211">
        <f ca="1">INDIRECT(ADDRESS(21,(VALUE(MATCH(T21,B21:S21,0)+1))+1,1))</f>
        <v>45847</v>
      </c>
      <c r="V21" s="298">
        <f ca="1">INDIRECT(ADDRESS(21,(VALUE(MATCH(T21,B21:S21,0)+2))+1,1))</f>
        <v>0.16666666666666666</v>
      </c>
      <c r="W21" s="297">
        <f t="shared" si="1"/>
        <v>125.97413333333331</v>
      </c>
      <c r="X21" s="211">
        <f ca="1">INDIRECT(ADDRESS(21,(VALUE(MATCH(W21,B21:S21,0)+1))+1,1))</f>
        <v>45857</v>
      </c>
      <c r="Y21" s="298">
        <f ca="1">INDIRECT(ADDRESS(21,(VALUE(MATCH(W21,B21:S21,0)+2))+1,1))</f>
        <v>0.94791666666666663</v>
      </c>
    </row>
    <row r="22" spans="1:25" s="226" customFormat="1" ht="10.5" customHeight="1">
      <c r="A22" s="234" t="s">
        <v>330</v>
      </c>
      <c r="B22" s="235">
        <v>137.17439999999999</v>
      </c>
      <c r="C22" s="236">
        <v>45843</v>
      </c>
      <c r="D22" s="237">
        <v>0.23958333333333334</v>
      </c>
      <c r="E22" s="235">
        <v>127.8216</v>
      </c>
      <c r="F22" s="236">
        <v>45861</v>
      </c>
      <c r="G22" s="237">
        <v>0.94791666666666663</v>
      </c>
      <c r="H22" s="238">
        <v>136.48160000000001</v>
      </c>
      <c r="I22" s="236">
        <v>45884</v>
      </c>
      <c r="J22" s="237">
        <v>0.23958333333333334</v>
      </c>
      <c r="K22" s="235">
        <v>128.45666666666668</v>
      </c>
      <c r="L22" s="236">
        <v>45881</v>
      </c>
      <c r="M22" s="237">
        <v>0.9375</v>
      </c>
      <c r="N22" s="238">
        <v>136.77026666666666</v>
      </c>
      <c r="O22" s="236">
        <v>45927</v>
      </c>
      <c r="P22" s="237">
        <v>0.23958333333333334</v>
      </c>
      <c r="Q22" s="235">
        <v>127.93706666666668</v>
      </c>
      <c r="R22" s="236">
        <v>45911</v>
      </c>
      <c r="S22" s="237">
        <v>0.61458333333333337</v>
      </c>
      <c r="T22" s="395">
        <f t="shared" si="0"/>
        <v>137.17439999999999</v>
      </c>
      <c r="U22" s="396">
        <f ca="1">INDIRECT(ADDRESS(22,(VALUE(MATCH(T22,B22:S22,0)+1))+1,1))</f>
        <v>45843</v>
      </c>
      <c r="V22" s="397">
        <f ca="1">INDIRECT(ADDRESS(22,(VALUE(MATCH(T22,B22:S22,0)+2))+1,1))</f>
        <v>0.23958333333333334</v>
      </c>
      <c r="W22" s="395">
        <f t="shared" si="1"/>
        <v>127.8216</v>
      </c>
      <c r="X22" s="396">
        <f ca="1">INDIRECT(ADDRESS(22,(VALUE(MATCH(W22,B22:S22,0)+1))+1,1))</f>
        <v>45861</v>
      </c>
      <c r="Y22" s="397">
        <f ca="1">INDIRECT(ADDRESS(22,(VALUE(MATCH(W22,B22:S22,0)+2))+1,1))</f>
        <v>0.94791666666666663</v>
      </c>
    </row>
    <row r="23" spans="1:25" s="226" customFormat="1" ht="10.5" customHeight="1">
      <c r="A23" s="234" t="s">
        <v>331</v>
      </c>
      <c r="B23" s="235">
        <v>136.94346666666667</v>
      </c>
      <c r="C23" s="236">
        <v>45843</v>
      </c>
      <c r="D23" s="237">
        <v>0.22916666666666666</v>
      </c>
      <c r="E23" s="235">
        <v>126.84013333333331</v>
      </c>
      <c r="F23" s="236">
        <v>45861</v>
      </c>
      <c r="G23" s="237">
        <v>0.94791666666666663</v>
      </c>
      <c r="H23" s="238">
        <v>136.36613333333332</v>
      </c>
      <c r="I23" s="236">
        <v>45884</v>
      </c>
      <c r="J23" s="237">
        <v>0.23958333333333334</v>
      </c>
      <c r="K23" s="235">
        <v>127.59066666666668</v>
      </c>
      <c r="L23" s="236">
        <v>45880</v>
      </c>
      <c r="M23" s="237">
        <v>0.94791666666666663</v>
      </c>
      <c r="N23" s="238">
        <v>136.48160000000001</v>
      </c>
      <c r="O23" s="236">
        <v>45927</v>
      </c>
      <c r="P23" s="237">
        <v>0.23958333333333334</v>
      </c>
      <c r="Q23" s="235">
        <v>127.6484</v>
      </c>
      <c r="R23" s="236">
        <v>45911</v>
      </c>
      <c r="S23" s="237">
        <v>0.61458333333333337</v>
      </c>
      <c r="T23" s="297">
        <f t="shared" si="0"/>
        <v>136.94346666666667</v>
      </c>
      <c r="U23" s="211">
        <f ca="1">INDIRECT(ADDRESS(23,(VALUE(MATCH(T23,B23:S23,0)+1))+1,1))</f>
        <v>45843</v>
      </c>
      <c r="V23" s="298">
        <f ca="1">INDIRECT(ADDRESS(23,(VALUE(MATCH(T23,B23:S23,0)+2))+1,1))</f>
        <v>0.22916666666666666</v>
      </c>
      <c r="W23" s="297">
        <f t="shared" si="1"/>
        <v>126.84013333333331</v>
      </c>
      <c r="X23" s="211">
        <f ca="1">INDIRECT(ADDRESS(23,(VALUE(MATCH(W23,B23:S23,0)+1))+1,1))</f>
        <v>45861</v>
      </c>
      <c r="Y23" s="298">
        <f ca="1">INDIRECT(ADDRESS(23,(VALUE(MATCH(W23,B23:S23,0)+2))+1,1))</f>
        <v>0.94791666666666663</v>
      </c>
    </row>
    <row r="24" spans="1:25" s="226" customFormat="1" ht="10.5" customHeight="1">
      <c r="A24" s="234" t="s">
        <v>332</v>
      </c>
      <c r="B24" s="235">
        <v>137.80946666666668</v>
      </c>
      <c r="C24" s="236">
        <v>45847</v>
      </c>
      <c r="D24" s="237">
        <v>0.15625</v>
      </c>
      <c r="E24" s="235">
        <v>119.508</v>
      </c>
      <c r="F24" s="236">
        <v>45861</v>
      </c>
      <c r="G24" s="237">
        <v>0.94791666666666663</v>
      </c>
      <c r="H24" s="238">
        <v>136.25066666666669</v>
      </c>
      <c r="I24" s="236">
        <v>45888</v>
      </c>
      <c r="J24" s="237">
        <v>0.40625</v>
      </c>
      <c r="K24" s="235">
        <v>118.69973333333333</v>
      </c>
      <c r="L24" s="236">
        <v>45881</v>
      </c>
      <c r="M24" s="237">
        <v>0.9375</v>
      </c>
      <c r="N24" s="238">
        <v>137.57853333333333</v>
      </c>
      <c r="O24" s="236">
        <v>45920</v>
      </c>
      <c r="P24" s="237">
        <v>0.63541666666666663</v>
      </c>
      <c r="Q24" s="235">
        <v>121.35546666666667</v>
      </c>
      <c r="R24" s="236">
        <v>45911</v>
      </c>
      <c r="S24" s="237">
        <v>0.625</v>
      </c>
      <c r="T24" s="297">
        <f t="shared" si="0"/>
        <v>137.80946666666668</v>
      </c>
      <c r="U24" s="211">
        <f ca="1">INDIRECT(ADDRESS(24,(VALUE(MATCH(T24,B24:S24,0)+1))+1,1))</f>
        <v>45847</v>
      </c>
      <c r="V24" s="298">
        <f ca="1">INDIRECT(ADDRESS(24,(VALUE(MATCH(T24,B24:S24,0)+2))+1,1))</f>
        <v>0.15625</v>
      </c>
      <c r="W24" s="297">
        <f t="shared" si="1"/>
        <v>118.69973333333333</v>
      </c>
      <c r="X24" s="211">
        <f ca="1">INDIRECT(ADDRESS(24,(VALUE(MATCH(W24,B24:S24,0)+1))+1,1))</f>
        <v>45881</v>
      </c>
      <c r="Y24" s="298">
        <f ca="1">INDIRECT(ADDRESS(24,(VALUE(MATCH(W24,B24:S24,0)+2))+1,1))</f>
        <v>0.9375</v>
      </c>
    </row>
    <row r="25" spans="1:25" s="226" customFormat="1" ht="10.5" customHeight="1">
      <c r="A25" s="234" t="s">
        <v>262</v>
      </c>
      <c r="B25" s="235">
        <v>136.828</v>
      </c>
      <c r="C25" s="236">
        <v>45844</v>
      </c>
      <c r="D25" s="237">
        <v>0.75</v>
      </c>
      <c r="E25" s="235">
        <v>124.24213333333331</v>
      </c>
      <c r="F25" s="236">
        <v>45861</v>
      </c>
      <c r="G25" s="237">
        <v>0.9375</v>
      </c>
      <c r="H25" s="238">
        <v>137.17439999999999</v>
      </c>
      <c r="I25" s="236">
        <v>45870</v>
      </c>
      <c r="J25" s="237">
        <v>0.71875</v>
      </c>
      <c r="K25" s="235">
        <v>124.8772</v>
      </c>
      <c r="L25" s="236">
        <v>45881</v>
      </c>
      <c r="M25" s="237">
        <v>0.9375</v>
      </c>
      <c r="N25" s="238">
        <v>136.77026666666666</v>
      </c>
      <c r="O25" s="236">
        <v>45902</v>
      </c>
      <c r="P25" s="237">
        <v>0.22916666666666666</v>
      </c>
      <c r="Q25" s="235">
        <v>128.28346666666667</v>
      </c>
      <c r="R25" s="236">
        <v>45901</v>
      </c>
      <c r="S25" s="237">
        <v>0.875</v>
      </c>
      <c r="T25" s="297">
        <f t="shared" si="0"/>
        <v>137.17439999999999</v>
      </c>
      <c r="U25" s="211">
        <f ca="1">INDIRECT(ADDRESS(25,(VALUE(MATCH(T25,B25:S25,0)+1))+1,1))</f>
        <v>45870</v>
      </c>
      <c r="V25" s="298">
        <f ca="1">INDIRECT(ADDRESS(25,(VALUE(MATCH(T25,B25:S25,0)+2))+1,1))</f>
        <v>0.71875</v>
      </c>
      <c r="W25" s="297">
        <f t="shared" si="1"/>
        <v>124.24213333333331</v>
      </c>
      <c r="X25" s="211">
        <f ca="1">INDIRECT(ADDRESS(25,(VALUE(MATCH(W25,B25:S25,0)+1))+1,1))</f>
        <v>45861</v>
      </c>
      <c r="Y25" s="298">
        <f ca="1">INDIRECT(ADDRESS(25,(VALUE(MATCH(W25,B25:S25,0)+2))+1,1))</f>
        <v>0.9375</v>
      </c>
    </row>
    <row r="26" spans="1:25" s="226" customFormat="1" ht="10.5" customHeight="1">
      <c r="A26" s="234" t="s">
        <v>56</v>
      </c>
      <c r="B26" s="235">
        <v>138.38679999999999</v>
      </c>
      <c r="C26" s="236">
        <v>45864</v>
      </c>
      <c r="D26" s="237">
        <v>0.23958333333333334</v>
      </c>
      <c r="E26" s="235">
        <v>130.4196</v>
      </c>
      <c r="F26" s="236">
        <v>45857</v>
      </c>
      <c r="G26" s="237">
        <v>0.48958333333333331</v>
      </c>
      <c r="H26" s="238">
        <v>137.52079999999998</v>
      </c>
      <c r="I26" s="236">
        <v>45879</v>
      </c>
      <c r="J26" s="237">
        <v>0.25</v>
      </c>
      <c r="K26" s="235">
        <v>126.84013333333331</v>
      </c>
      <c r="L26" s="236">
        <v>45888</v>
      </c>
      <c r="M26" s="237">
        <v>0.44791666666666669</v>
      </c>
      <c r="N26" s="238">
        <v>137.28986666666668</v>
      </c>
      <c r="O26" s="236">
        <v>45910</v>
      </c>
      <c r="P26" s="237">
        <v>0.55208333333333337</v>
      </c>
      <c r="Q26" s="235">
        <v>131.28560000000002</v>
      </c>
      <c r="R26" s="236">
        <v>45919</v>
      </c>
      <c r="S26" s="237">
        <v>0.85416666666666663</v>
      </c>
      <c r="T26" s="395">
        <f t="shared" si="0"/>
        <v>138.38679999999999</v>
      </c>
      <c r="U26" s="396">
        <f ca="1">INDIRECT(ADDRESS(26,(VALUE(MATCH(T26,B26:S26,0)+1))+1,1))</f>
        <v>45864</v>
      </c>
      <c r="V26" s="397">
        <f ca="1">INDIRECT(ADDRESS(26,(VALUE(MATCH(T26,B26:S26,0)+2))+1,1))</f>
        <v>0.23958333333333334</v>
      </c>
      <c r="W26" s="395">
        <f t="shared" si="1"/>
        <v>126.84013333333331</v>
      </c>
      <c r="X26" s="396">
        <f ca="1">INDIRECT(ADDRESS(26,(VALUE(MATCH(W26,B26:S26,0)+1))+1,1))</f>
        <v>45888</v>
      </c>
      <c r="Y26" s="397">
        <f ca="1">INDIRECT(ADDRESS(26,(VALUE(MATCH(W26,B26:S26,0)+2))+1,1))</f>
        <v>0.44791666666666669</v>
      </c>
    </row>
    <row r="27" spans="1:25" s="226" customFormat="1" ht="10.5" customHeight="1">
      <c r="A27" s="234" t="s">
        <v>333</v>
      </c>
      <c r="B27" s="235">
        <v>136.88573333333335</v>
      </c>
      <c r="C27" s="236">
        <v>45847</v>
      </c>
      <c r="D27" s="237">
        <v>0.17708333333333334</v>
      </c>
      <c r="E27" s="235">
        <v>126.49373333333332</v>
      </c>
      <c r="F27" s="236">
        <v>45857</v>
      </c>
      <c r="G27" s="237">
        <v>0.94791666666666663</v>
      </c>
      <c r="H27" s="238">
        <v>136.48160000000001</v>
      </c>
      <c r="I27" s="236">
        <v>45899</v>
      </c>
      <c r="J27" s="237">
        <v>0.71875</v>
      </c>
      <c r="K27" s="235">
        <v>127.70613333333331</v>
      </c>
      <c r="L27" s="236">
        <v>45890</v>
      </c>
      <c r="M27" s="237">
        <v>0.8125</v>
      </c>
      <c r="N27" s="238">
        <v>135.78879999999998</v>
      </c>
      <c r="O27" s="236">
        <v>45904</v>
      </c>
      <c r="P27" s="237">
        <v>0.23958333333333334</v>
      </c>
      <c r="Q27" s="235">
        <v>129.95773333333332</v>
      </c>
      <c r="R27" s="236">
        <v>45924</v>
      </c>
      <c r="S27" s="237">
        <v>0.79166666666666663</v>
      </c>
      <c r="T27" s="297">
        <f t="shared" si="0"/>
        <v>136.88573333333335</v>
      </c>
      <c r="U27" s="211">
        <f ca="1">INDIRECT(ADDRESS(27,(VALUE(MATCH(T27,B27:S27,0)+1))+1,1))</f>
        <v>45847</v>
      </c>
      <c r="V27" s="298">
        <f ca="1">INDIRECT(ADDRESS(27,(VALUE(MATCH(T27,B27:S27,0)+2))+1,1))</f>
        <v>0.17708333333333334</v>
      </c>
      <c r="W27" s="297">
        <f t="shared" si="1"/>
        <v>126.49373333333332</v>
      </c>
      <c r="X27" s="211">
        <f ca="1">INDIRECT(ADDRESS(27,(VALUE(MATCH(W27,B27:S27,0)+1))+1,1))</f>
        <v>45857</v>
      </c>
      <c r="Y27" s="298">
        <f ca="1">INDIRECT(ADDRESS(27,(VALUE(MATCH(W27,B27:S27,0)+2))+1,1))</f>
        <v>0.94791666666666663</v>
      </c>
    </row>
    <row r="28" spans="1:25" s="226" customFormat="1" ht="10.5" customHeight="1">
      <c r="A28" s="234" t="s">
        <v>266</v>
      </c>
      <c r="B28" s="235">
        <v>137.3476</v>
      </c>
      <c r="C28" s="236">
        <v>45848</v>
      </c>
      <c r="D28" s="237">
        <v>0.15625</v>
      </c>
      <c r="E28" s="235">
        <v>120.77813333333332</v>
      </c>
      <c r="F28" s="236">
        <v>45854</v>
      </c>
      <c r="G28" s="237">
        <v>0.375</v>
      </c>
      <c r="H28" s="238">
        <v>136.36613333333332</v>
      </c>
      <c r="I28" s="236">
        <v>45888</v>
      </c>
      <c r="J28" s="237">
        <v>0.45833333333333331</v>
      </c>
      <c r="K28" s="235">
        <v>118.58426666666668</v>
      </c>
      <c r="L28" s="236">
        <v>45889</v>
      </c>
      <c r="M28" s="237">
        <v>0.46875</v>
      </c>
      <c r="N28" s="238">
        <v>136.07746666666668</v>
      </c>
      <c r="O28" s="236">
        <v>45904</v>
      </c>
      <c r="P28" s="237">
        <v>0.25</v>
      </c>
      <c r="Q28" s="235">
        <v>120.5472</v>
      </c>
      <c r="R28" s="236">
        <v>45915</v>
      </c>
      <c r="S28" s="237">
        <v>0.34375</v>
      </c>
      <c r="T28" s="297">
        <f t="shared" si="0"/>
        <v>137.3476</v>
      </c>
      <c r="U28" s="211">
        <f ca="1">INDIRECT(ADDRESS(28,(VALUE(MATCH(T28,B28:S28,0)+1))+1,1))</f>
        <v>45848</v>
      </c>
      <c r="V28" s="298">
        <f ca="1">INDIRECT(ADDRESS(28,(VALUE(MATCH(T28,B28:S28,0)+2))+1,1))</f>
        <v>0.15625</v>
      </c>
      <c r="W28" s="297">
        <f t="shared" si="1"/>
        <v>118.58426666666668</v>
      </c>
      <c r="X28" s="211">
        <f ca="1">INDIRECT(ADDRESS(28,(VALUE(MATCH(W28,B28:S28,0)+1))+1,1))</f>
        <v>45889</v>
      </c>
      <c r="Y28" s="298">
        <f ca="1">INDIRECT(ADDRESS(28,(VALUE(MATCH(W28,B28:S28,0)+2))+1,1))</f>
        <v>0.46875</v>
      </c>
    </row>
    <row r="29" spans="1:25" s="226" customFormat="1" ht="10.5" customHeight="1">
      <c r="A29" s="234" t="s">
        <v>334</v>
      </c>
      <c r="B29" s="235">
        <v>138.96644266666667</v>
      </c>
      <c r="C29" s="236">
        <v>45847</v>
      </c>
      <c r="D29" s="237">
        <v>0.17708333333333334</v>
      </c>
      <c r="E29" s="235">
        <v>128.74071466666666</v>
      </c>
      <c r="F29" s="236">
        <v>45857</v>
      </c>
      <c r="G29" s="237">
        <v>0.94791666666666663</v>
      </c>
      <c r="H29" s="238">
        <v>138.59464</v>
      </c>
      <c r="I29" s="236">
        <v>45891</v>
      </c>
      <c r="J29" s="237">
        <v>0.46875</v>
      </c>
      <c r="K29" s="235">
        <v>128.71300266666665</v>
      </c>
      <c r="L29" s="236">
        <v>45873</v>
      </c>
      <c r="M29" s="237">
        <v>0.51041666666666663</v>
      </c>
      <c r="N29" s="238">
        <v>139.6453866666667</v>
      </c>
      <c r="O29" s="236">
        <v>45922</v>
      </c>
      <c r="P29" s="237">
        <v>0.77083333333333337</v>
      </c>
      <c r="Q29" s="235">
        <v>130.017776</v>
      </c>
      <c r="R29" s="236">
        <v>45909</v>
      </c>
      <c r="S29" s="237">
        <v>0.94791666666666663</v>
      </c>
      <c r="T29" s="297">
        <f t="shared" si="0"/>
        <v>139.6453866666667</v>
      </c>
      <c r="U29" s="211">
        <f ca="1">INDIRECT(ADDRESS(29,(VALUE(MATCH(T29,B29:S29,0)+1))+1,1))</f>
        <v>45922</v>
      </c>
      <c r="V29" s="298">
        <f ca="1">INDIRECT(ADDRESS(29,(VALUE(MATCH(T29,B29:S29,0)+2))+1,1))</f>
        <v>0.77083333333333337</v>
      </c>
      <c r="W29" s="297">
        <f t="shared" si="1"/>
        <v>128.71300266666665</v>
      </c>
      <c r="X29" s="211">
        <f ca="1">INDIRECT(ADDRESS(29,(VALUE(MATCH(W29,B29:S29,0)+1))+1,1))</f>
        <v>45873</v>
      </c>
      <c r="Y29" s="298">
        <f ca="1">INDIRECT(ADDRESS(29,(VALUE(MATCH(W29,B29:S29,0)+2))+1,1))</f>
        <v>0.51041666666666663</v>
      </c>
    </row>
    <row r="30" spans="1:25" s="226" customFormat="1" ht="10.5" customHeight="1">
      <c r="A30" s="234" t="s">
        <v>309</v>
      </c>
      <c r="B30" s="235">
        <v>137.28986666666668</v>
      </c>
      <c r="C30" s="236">
        <v>45839</v>
      </c>
      <c r="D30" s="237">
        <v>0.23958333333333334</v>
      </c>
      <c r="E30" s="235">
        <v>124.64626666666668</v>
      </c>
      <c r="F30" s="236">
        <v>45850</v>
      </c>
      <c r="G30" s="237">
        <v>0.53125</v>
      </c>
      <c r="H30" s="238">
        <v>137.52079999999998</v>
      </c>
      <c r="I30" s="236">
        <v>45892</v>
      </c>
      <c r="J30" s="237">
        <v>0.25</v>
      </c>
      <c r="K30" s="235">
        <v>124.81946666666667</v>
      </c>
      <c r="L30" s="236">
        <v>45881</v>
      </c>
      <c r="M30" s="237">
        <v>0.94791666666666663</v>
      </c>
      <c r="N30" s="238">
        <v>137.52079999999998</v>
      </c>
      <c r="O30" s="236">
        <v>45902</v>
      </c>
      <c r="P30" s="237">
        <v>0.23958333333333334</v>
      </c>
      <c r="Q30" s="235">
        <v>126.32053333333333</v>
      </c>
      <c r="R30" s="236">
        <v>45910</v>
      </c>
      <c r="S30" s="237">
        <v>0.97916666666666663</v>
      </c>
      <c r="T30" s="297">
        <f t="shared" si="0"/>
        <v>137.52079999999998</v>
      </c>
      <c r="U30" s="211">
        <f ca="1">INDIRECT(ADDRESS(30,(VALUE(MATCH(T30,B30:S30,0)+1))+1,1))</f>
        <v>45892</v>
      </c>
      <c r="V30" s="298">
        <f ca="1">INDIRECT(ADDRESS(30,(VALUE(MATCH(T30,B30:S30,0)+2))+1,1))</f>
        <v>0.25</v>
      </c>
      <c r="W30" s="297">
        <f t="shared" si="1"/>
        <v>124.64626666666668</v>
      </c>
      <c r="X30" s="211">
        <f ca="1">INDIRECT(ADDRESS(30,(VALUE(MATCH(W30,B30:S30,0)+1))+1,1))</f>
        <v>45850</v>
      </c>
      <c r="Y30" s="298">
        <f ca="1">INDIRECT(ADDRESS(30,(VALUE(MATCH(W30,B30:S30,0)+2))+1,1))</f>
        <v>0.53125</v>
      </c>
    </row>
    <row r="31" spans="1:25" s="226" customFormat="1" ht="10.5" customHeight="1">
      <c r="A31" s="234" t="s">
        <v>284</v>
      </c>
      <c r="B31" s="235">
        <v>136.59706666666668</v>
      </c>
      <c r="C31" s="236">
        <v>45851</v>
      </c>
      <c r="D31" s="237">
        <v>0.59375</v>
      </c>
      <c r="E31" s="235">
        <v>118.93066666666667</v>
      </c>
      <c r="F31" s="236">
        <v>45861</v>
      </c>
      <c r="G31" s="237">
        <v>0.9375</v>
      </c>
      <c r="H31" s="238">
        <v>133.65266666666668</v>
      </c>
      <c r="I31" s="236">
        <v>45870</v>
      </c>
      <c r="J31" s="237">
        <v>0.73958333333333337</v>
      </c>
      <c r="K31" s="235">
        <v>121.00906666666668</v>
      </c>
      <c r="L31" s="236">
        <v>45871</v>
      </c>
      <c r="M31" s="237">
        <v>0.94791666666666663</v>
      </c>
      <c r="N31" s="238">
        <v>134.69186666666667</v>
      </c>
      <c r="O31" s="236">
        <v>45927</v>
      </c>
      <c r="P31" s="237">
        <v>0.22916666666666666</v>
      </c>
      <c r="Q31" s="235">
        <v>115.81306666666669</v>
      </c>
      <c r="R31" s="236">
        <v>45910</v>
      </c>
      <c r="S31" s="237">
        <v>0.97916666666666663</v>
      </c>
      <c r="T31" s="297">
        <f t="shared" si="0"/>
        <v>136.59706666666668</v>
      </c>
      <c r="U31" s="211">
        <f ca="1">INDIRECT(ADDRESS(31,(VALUE(MATCH(T31,B31:S31,0)+1))+1,1))</f>
        <v>45851</v>
      </c>
      <c r="V31" s="298">
        <f ca="1">INDIRECT(ADDRESS(31,(VALUE(MATCH(T31,B31:S31,0)+2))+1,1))</f>
        <v>0.59375</v>
      </c>
      <c r="W31" s="297">
        <f t="shared" si="1"/>
        <v>115.81306666666669</v>
      </c>
      <c r="X31" s="211">
        <f ca="1">INDIRECT(ADDRESS(31,(VALUE(MATCH(W31,B31:S31,0)+1))+1,1))</f>
        <v>45910</v>
      </c>
      <c r="Y31" s="298">
        <f ca="1">INDIRECT(ADDRESS(31,(VALUE(MATCH(W31,B31:S31,0)+2))+1,1))</f>
        <v>0.97916666666666663</v>
      </c>
    </row>
    <row r="32" spans="1:25" s="226" customFormat="1" ht="10.5" customHeight="1">
      <c r="A32" s="234" t="s">
        <v>369</v>
      </c>
      <c r="B32" s="235">
        <v>138.45607999999999</v>
      </c>
      <c r="C32" s="236">
        <v>45844</v>
      </c>
      <c r="D32" s="237">
        <v>0.75</v>
      </c>
      <c r="E32" s="235">
        <v>119.32325333333333</v>
      </c>
      <c r="F32" s="236">
        <v>45861</v>
      </c>
      <c r="G32" s="237">
        <v>0.57291666666666663</v>
      </c>
      <c r="H32" s="238">
        <v>138.03462666666667</v>
      </c>
      <c r="I32" s="236">
        <v>45893</v>
      </c>
      <c r="J32" s="237">
        <v>0.23958333333333334</v>
      </c>
      <c r="K32" s="235">
        <v>123.61861333333333</v>
      </c>
      <c r="L32" s="236">
        <v>45881</v>
      </c>
      <c r="M32" s="237">
        <v>0.94791666666666663</v>
      </c>
      <c r="N32" s="238">
        <v>137.88451999999998</v>
      </c>
      <c r="O32" s="236">
        <v>45902</v>
      </c>
      <c r="P32" s="237">
        <v>0.23958333333333334</v>
      </c>
      <c r="Q32" s="235">
        <v>125.22937333333333</v>
      </c>
      <c r="R32" s="236">
        <v>45910</v>
      </c>
      <c r="S32" s="237">
        <v>0.97916666666666663</v>
      </c>
      <c r="T32" s="297">
        <f t="shared" si="0"/>
        <v>138.45607999999999</v>
      </c>
      <c r="U32" s="211">
        <f ca="1">INDIRECT(ADDRESS(32,(VALUE(MATCH(T32,B32:S32,0)+1))+1,1))</f>
        <v>45844</v>
      </c>
      <c r="V32" s="298">
        <f ca="1">INDIRECT(ADDRESS(32,(VALUE(MATCH(T32,B32:S32,0)+2))+1,1))</f>
        <v>0.75</v>
      </c>
      <c r="W32" s="297">
        <f t="shared" si="1"/>
        <v>119.32325333333333</v>
      </c>
      <c r="X32" s="211">
        <f ca="1">INDIRECT(ADDRESS(32,(VALUE(MATCH(W32,B32:S32,0)+1))+1,1))</f>
        <v>45861</v>
      </c>
      <c r="Y32" s="298">
        <f ca="1">INDIRECT(ADDRESS(32,(VALUE(MATCH(W32,B32:S32,0)+2))+1,1))</f>
        <v>0.57291666666666663</v>
      </c>
    </row>
    <row r="33" spans="1:25" ht="5.25" customHeight="1"/>
    <row r="34" spans="1:25">
      <c r="A34" s="213" t="s">
        <v>380</v>
      </c>
    </row>
    <row r="35" spans="1:25" ht="16.5" thickBot="1">
      <c r="A35" s="664" t="s">
        <v>310</v>
      </c>
      <c r="B35" s="659">
        <v>45839</v>
      </c>
      <c r="C35" s="660"/>
      <c r="D35" s="660"/>
      <c r="E35" s="660"/>
      <c r="F35" s="660"/>
      <c r="G35" s="660"/>
      <c r="H35" s="659">
        <v>45870</v>
      </c>
      <c r="I35" s="660"/>
      <c r="J35" s="660"/>
      <c r="K35" s="660"/>
      <c r="L35" s="660"/>
      <c r="M35" s="660"/>
      <c r="N35" s="659">
        <v>45901</v>
      </c>
      <c r="O35" s="660"/>
      <c r="P35" s="660"/>
      <c r="Q35" s="660"/>
      <c r="R35" s="660"/>
      <c r="S35" s="660"/>
    </row>
    <row r="36" spans="1:25">
      <c r="A36" s="664"/>
      <c r="B36" s="662" t="s">
        <v>311</v>
      </c>
      <c r="C36" s="662"/>
      <c r="D36" s="663"/>
      <c r="E36" s="661" t="s">
        <v>312</v>
      </c>
      <c r="F36" s="662"/>
      <c r="G36" s="663"/>
      <c r="H36" s="661" t="s">
        <v>311</v>
      </c>
      <c r="I36" s="662"/>
      <c r="J36" s="663"/>
      <c r="K36" s="661" t="s">
        <v>312</v>
      </c>
      <c r="L36" s="662"/>
      <c r="M36" s="663"/>
      <c r="N36" s="661" t="s">
        <v>311</v>
      </c>
      <c r="O36" s="662"/>
      <c r="P36" s="663"/>
      <c r="Q36" s="661" t="s">
        <v>312</v>
      </c>
      <c r="R36" s="662"/>
      <c r="S36" s="663"/>
    </row>
    <row r="37" spans="1:25">
      <c r="A37" s="664"/>
      <c r="B37" s="239" t="s">
        <v>313</v>
      </c>
      <c r="C37" s="205" t="s">
        <v>130</v>
      </c>
      <c r="D37" s="206" t="s">
        <v>314</v>
      </c>
      <c r="E37" s="216" t="s">
        <v>313</v>
      </c>
      <c r="F37" s="207" t="s">
        <v>130</v>
      </c>
      <c r="G37" s="206" t="s">
        <v>314</v>
      </c>
      <c r="H37" s="204" t="s">
        <v>313</v>
      </c>
      <c r="I37" s="205" t="s">
        <v>130</v>
      </c>
      <c r="J37" s="206" t="s">
        <v>314</v>
      </c>
      <c r="K37" s="216" t="s">
        <v>313</v>
      </c>
      <c r="L37" s="207" t="s">
        <v>130</v>
      </c>
      <c r="M37" s="206" t="s">
        <v>314</v>
      </c>
      <c r="N37" s="204" t="s">
        <v>313</v>
      </c>
      <c r="O37" s="205" t="s">
        <v>130</v>
      </c>
      <c r="P37" s="206" t="s">
        <v>314</v>
      </c>
      <c r="Q37" s="216" t="s">
        <v>313</v>
      </c>
      <c r="R37" s="207" t="s">
        <v>130</v>
      </c>
      <c r="S37" s="206" t="s">
        <v>314</v>
      </c>
    </row>
    <row r="38" spans="1:25" ht="11.25" customHeight="1">
      <c r="A38" s="209" t="s">
        <v>335</v>
      </c>
      <c r="B38" s="417">
        <v>139.08421866666669</v>
      </c>
      <c r="C38" s="211">
        <v>45845</v>
      </c>
      <c r="D38" s="198">
        <v>0.95833333333333337</v>
      </c>
      <c r="E38" s="215">
        <v>115.0048</v>
      </c>
      <c r="F38" s="211">
        <v>45869</v>
      </c>
      <c r="G38" s="198">
        <v>0.63541666666666663</v>
      </c>
      <c r="H38" s="418">
        <v>141.40509866666667</v>
      </c>
      <c r="I38" s="211">
        <v>45885</v>
      </c>
      <c r="J38" s="198">
        <v>0.67708333333333337</v>
      </c>
      <c r="K38" s="215">
        <v>116.819936</v>
      </c>
      <c r="L38" s="211">
        <v>45870</v>
      </c>
      <c r="M38" s="198">
        <v>0.45833333333333331</v>
      </c>
      <c r="N38" s="210">
        <v>139.37519466666669</v>
      </c>
      <c r="O38" s="211">
        <v>45912</v>
      </c>
      <c r="P38" s="198">
        <v>0.59375</v>
      </c>
      <c r="Q38" s="215">
        <v>118.05542933333332</v>
      </c>
      <c r="R38" s="211">
        <v>45915</v>
      </c>
      <c r="S38" s="198">
        <v>0.61458333333333337</v>
      </c>
      <c r="T38" s="297">
        <f t="shared" ref="T38:T60" si="2">MAX(B38,H38,N38)</f>
        <v>141.40509866666667</v>
      </c>
      <c r="U38" s="211">
        <f ca="1">INDIRECT(ADDRESS(38,(VALUE(MATCH(T38,B38:S38,0)+1))+1,1))</f>
        <v>45885</v>
      </c>
      <c r="V38" s="298">
        <f ca="1">INDIRECT(ADDRESS(38,(VALUE(MATCH(T38,B38:S38,0)+2))+1,1))</f>
        <v>0.67708333333333337</v>
      </c>
      <c r="W38" s="297">
        <f t="shared" ref="W38:W60" si="3">MIN(E38,K38,Q38)</f>
        <v>115.0048</v>
      </c>
      <c r="X38" s="211">
        <f ca="1">INDIRECT(ADDRESS(38,(VALUE(MATCH(W38,B38:S38,0)+1))+1,1))</f>
        <v>45869</v>
      </c>
      <c r="Y38" s="298">
        <f ca="1">INDIRECT(ADDRESS(38,(VALUE(MATCH(W38,B38:S38,0)+2))+1,1))</f>
        <v>0.63541666666666663</v>
      </c>
    </row>
    <row r="39" spans="1:25" ht="11.25" customHeight="1">
      <c r="A39" s="209" t="s">
        <v>336</v>
      </c>
      <c r="B39" s="215">
        <v>139.02186666666668</v>
      </c>
      <c r="C39" s="211">
        <v>45852</v>
      </c>
      <c r="D39" s="198">
        <v>0.17708333333333334</v>
      </c>
      <c r="E39" s="215">
        <v>128.34119999999999</v>
      </c>
      <c r="F39" s="211">
        <v>45860</v>
      </c>
      <c r="G39" s="198">
        <v>0.9375</v>
      </c>
      <c r="H39" s="210">
        <v>139.02186666666668</v>
      </c>
      <c r="I39" s="211">
        <v>45897</v>
      </c>
      <c r="J39" s="198">
        <v>0.11458333333333333</v>
      </c>
      <c r="K39" s="215">
        <v>127.24426666666668</v>
      </c>
      <c r="L39" s="211">
        <v>45881</v>
      </c>
      <c r="M39" s="198">
        <v>0.94791666666666663</v>
      </c>
      <c r="N39" s="210">
        <v>139.31053333333332</v>
      </c>
      <c r="O39" s="211">
        <v>45927</v>
      </c>
      <c r="P39" s="198">
        <v>0.15625</v>
      </c>
      <c r="Q39" s="215">
        <v>127.6484</v>
      </c>
      <c r="R39" s="211">
        <v>45911</v>
      </c>
      <c r="S39" s="198">
        <v>0.61458333333333337</v>
      </c>
      <c r="T39" s="297">
        <f t="shared" si="2"/>
        <v>139.31053333333332</v>
      </c>
      <c r="U39" s="211">
        <f ca="1">INDIRECT(ADDRESS(39,(VALUE(MATCH(T39,B39:S39,0)+1))+1,1))</f>
        <v>45927</v>
      </c>
      <c r="V39" s="298">
        <f ca="1">INDIRECT(ADDRESS(39,(VALUE(MATCH(T39,B39:S39,0)+2))+1,1))</f>
        <v>0.15625</v>
      </c>
      <c r="W39" s="297">
        <f t="shared" si="3"/>
        <v>127.24426666666668</v>
      </c>
      <c r="X39" s="211">
        <f ca="1">INDIRECT(ADDRESS(39,(VALUE(MATCH(W39,B39:S39,0)+1))+1,1))</f>
        <v>45881</v>
      </c>
      <c r="Y39" s="298">
        <f ca="1">INDIRECT(ADDRESS(39,(VALUE(MATCH(W39,B39:S39,0)+2))+1,1))</f>
        <v>0.94791666666666663</v>
      </c>
    </row>
    <row r="40" spans="1:25" ht="11.25" customHeight="1">
      <c r="A40" s="209" t="s">
        <v>58</v>
      </c>
      <c r="B40" s="215">
        <v>138.09813333333332</v>
      </c>
      <c r="C40" s="211">
        <v>45843</v>
      </c>
      <c r="D40" s="198">
        <v>0.16666666666666666</v>
      </c>
      <c r="E40" s="215">
        <v>126.14733333333332</v>
      </c>
      <c r="F40" s="211">
        <v>45860</v>
      </c>
      <c r="G40" s="198">
        <v>0.95833333333333337</v>
      </c>
      <c r="H40" s="210">
        <v>138.15586666666667</v>
      </c>
      <c r="I40" s="211">
        <v>45897</v>
      </c>
      <c r="J40" s="198">
        <v>0.125</v>
      </c>
      <c r="K40" s="215">
        <v>125.28133333333332</v>
      </c>
      <c r="L40" s="211">
        <v>45881</v>
      </c>
      <c r="M40" s="198">
        <v>0.94791666666666663</v>
      </c>
      <c r="N40" s="210">
        <v>138.38679999999999</v>
      </c>
      <c r="O40" s="211">
        <v>45927</v>
      </c>
      <c r="P40" s="198">
        <v>0.15625</v>
      </c>
      <c r="Q40" s="215">
        <v>125.80093333333332</v>
      </c>
      <c r="R40" s="211">
        <v>45911</v>
      </c>
      <c r="S40" s="198">
        <v>0.61458333333333337</v>
      </c>
      <c r="T40" s="395">
        <f t="shared" si="2"/>
        <v>138.38679999999999</v>
      </c>
      <c r="U40" s="396">
        <f ca="1">INDIRECT(ADDRESS(40,(VALUE(MATCH(T40,B40:S40,0)+1))+1,1))</f>
        <v>45927</v>
      </c>
      <c r="V40" s="397">
        <f ca="1">INDIRECT(ADDRESS(40,(VALUE(MATCH(T40,B40:S40,0)+2))+1,1))</f>
        <v>0.15625</v>
      </c>
      <c r="W40" s="395">
        <f t="shared" si="3"/>
        <v>125.28133333333332</v>
      </c>
      <c r="X40" s="396">
        <f ca="1">INDIRECT(ADDRESS(40,(VALUE(MATCH(W40,B40:S40,0)+1))+1,1))</f>
        <v>45881</v>
      </c>
      <c r="Y40" s="397">
        <f ca="1">INDIRECT(ADDRESS(40,(VALUE(MATCH(W40,B40:S40,0)+2))+1,1))</f>
        <v>0.94791666666666663</v>
      </c>
    </row>
    <row r="41" spans="1:25" ht="11.25" customHeight="1">
      <c r="A41" s="209" t="s">
        <v>88</v>
      </c>
      <c r="B41" s="215">
        <v>139.65693333333331</v>
      </c>
      <c r="C41" s="211">
        <v>45852</v>
      </c>
      <c r="D41" s="198">
        <v>0.17708333333333334</v>
      </c>
      <c r="E41" s="215">
        <v>129.03399999999999</v>
      </c>
      <c r="F41" s="211">
        <v>45860</v>
      </c>
      <c r="G41" s="198">
        <v>0.95833333333333337</v>
      </c>
      <c r="H41" s="210">
        <v>139.31053333333332</v>
      </c>
      <c r="I41" s="211">
        <v>45897</v>
      </c>
      <c r="J41" s="198">
        <v>0.125</v>
      </c>
      <c r="K41" s="215">
        <v>128.45666666666668</v>
      </c>
      <c r="L41" s="211">
        <v>45881</v>
      </c>
      <c r="M41" s="198">
        <v>0.95833333333333337</v>
      </c>
      <c r="N41" s="210">
        <v>139.54146666666668</v>
      </c>
      <c r="O41" s="211">
        <v>45927</v>
      </c>
      <c r="P41" s="198">
        <v>0.15625</v>
      </c>
      <c r="Q41" s="215">
        <v>129.26493333333332</v>
      </c>
      <c r="R41" s="211">
        <v>45911</v>
      </c>
      <c r="S41" s="198">
        <v>0.61458333333333337</v>
      </c>
      <c r="T41" s="297">
        <f t="shared" si="2"/>
        <v>139.65693333333331</v>
      </c>
      <c r="U41" s="211">
        <f ca="1">INDIRECT(ADDRESS(41,(VALUE(MATCH(T41,B41:S41,0)+1))+1,1))</f>
        <v>45852</v>
      </c>
      <c r="V41" s="298">
        <f ca="1">INDIRECT(ADDRESS(41,(VALUE(MATCH(T41,B41:S41,0)+2))+1,1))</f>
        <v>0.17708333333333334</v>
      </c>
      <c r="W41" s="297">
        <f t="shared" si="3"/>
        <v>128.45666666666668</v>
      </c>
      <c r="X41" s="211">
        <f ca="1">INDIRECT(ADDRESS(41,(VALUE(MATCH(W41,B41:S41,0)+1))+1,1))</f>
        <v>45881</v>
      </c>
      <c r="Y41" s="298">
        <f ca="1">INDIRECT(ADDRESS(41,(VALUE(MATCH(W41,B41:S41,0)+2))+1,1))</f>
        <v>0.95833333333333337</v>
      </c>
    </row>
    <row r="42" spans="1:25" ht="11.25" customHeight="1">
      <c r="A42" s="209" t="s">
        <v>279</v>
      </c>
      <c r="B42" s="417">
        <v>138.97567999999998</v>
      </c>
      <c r="C42" s="211">
        <v>45844</v>
      </c>
      <c r="D42" s="198">
        <v>0.47916666666666669</v>
      </c>
      <c r="E42" s="215">
        <v>123.64170666666668</v>
      </c>
      <c r="F42" s="211">
        <v>45860</v>
      </c>
      <c r="G42" s="198">
        <v>0.6875</v>
      </c>
      <c r="H42" s="210">
        <v>138.28288000000001</v>
      </c>
      <c r="I42" s="211">
        <v>45900</v>
      </c>
      <c r="J42" s="198">
        <v>0</v>
      </c>
      <c r="K42" s="215">
        <v>118.33024</v>
      </c>
      <c r="L42" s="211">
        <v>45880</v>
      </c>
      <c r="M42" s="198">
        <v>0.79166666666666663</v>
      </c>
      <c r="N42" s="210">
        <v>139.87632000000002</v>
      </c>
      <c r="O42" s="211">
        <v>45916</v>
      </c>
      <c r="P42" s="198">
        <v>0.625</v>
      </c>
      <c r="Q42" s="215">
        <v>121.63258666666667</v>
      </c>
      <c r="R42" s="211">
        <v>45918</v>
      </c>
      <c r="S42" s="198">
        <v>0.6875</v>
      </c>
      <c r="T42" s="297">
        <f t="shared" si="2"/>
        <v>139.87632000000002</v>
      </c>
      <c r="U42" s="211">
        <f ca="1">INDIRECT(ADDRESS(42,(VALUE(MATCH(T42,B42:S42,0)+1))+1,1))</f>
        <v>45916</v>
      </c>
      <c r="V42" s="298">
        <f ca="1">INDIRECT(ADDRESS(42,(VALUE(MATCH(T42,B42:S42,0)+2))+1,1))</f>
        <v>0.625</v>
      </c>
      <c r="W42" s="297">
        <f t="shared" si="3"/>
        <v>118.33024</v>
      </c>
      <c r="X42" s="211">
        <f ca="1">INDIRECT(ADDRESS(42,(VALUE(MATCH(W42,B42:S42,0)+1))+1,1))</f>
        <v>45880</v>
      </c>
      <c r="Y42" s="298">
        <f ca="1">INDIRECT(ADDRESS(42,(VALUE(MATCH(W42,B42:S42,0)+2))+1,1))</f>
        <v>0.79166666666666663</v>
      </c>
    </row>
    <row r="43" spans="1:25" ht="11.25" customHeight="1">
      <c r="A43" s="209" t="s">
        <v>337</v>
      </c>
      <c r="B43" s="215">
        <v>138.38679999999999</v>
      </c>
      <c r="C43" s="211">
        <v>45843</v>
      </c>
      <c r="D43" s="198">
        <v>0.16666666666666666</v>
      </c>
      <c r="E43" s="215">
        <v>127.01333333333334</v>
      </c>
      <c r="F43" s="211">
        <v>45860</v>
      </c>
      <c r="G43" s="198">
        <v>0.95833333333333337</v>
      </c>
      <c r="H43" s="210">
        <v>138.61773333333335</v>
      </c>
      <c r="I43" s="211">
        <v>45897</v>
      </c>
      <c r="J43" s="198">
        <v>0.125</v>
      </c>
      <c r="K43" s="215">
        <v>125.57</v>
      </c>
      <c r="L43" s="211">
        <v>45881</v>
      </c>
      <c r="M43" s="198">
        <v>0.94791666666666663</v>
      </c>
      <c r="N43" s="210">
        <v>138.84866666666667</v>
      </c>
      <c r="O43" s="211">
        <v>45927</v>
      </c>
      <c r="P43" s="198">
        <v>0.15625</v>
      </c>
      <c r="Q43" s="215">
        <v>126.20506666666668</v>
      </c>
      <c r="R43" s="211">
        <v>45911</v>
      </c>
      <c r="S43" s="198">
        <v>0.61458333333333337</v>
      </c>
      <c r="T43" s="297">
        <f t="shared" si="2"/>
        <v>138.84866666666667</v>
      </c>
      <c r="U43" s="211">
        <f ca="1">INDIRECT(ADDRESS(43,(VALUE(MATCH(T43,B43:S43,0)+1))+1,1))</f>
        <v>45927</v>
      </c>
      <c r="V43" s="298">
        <f ca="1">INDIRECT(ADDRESS(43,(VALUE(MATCH(T43,B43:S43,0)+2))+1,1))</f>
        <v>0.15625</v>
      </c>
      <c r="W43" s="297">
        <f t="shared" si="3"/>
        <v>125.57</v>
      </c>
      <c r="X43" s="211">
        <f ca="1">INDIRECT(ADDRESS(43,(VALUE(MATCH(W43,B43:S43,0)+1))+1,1))</f>
        <v>45881</v>
      </c>
      <c r="Y43" s="298">
        <f ca="1">INDIRECT(ADDRESS(43,(VALUE(MATCH(W43,B43:S43,0)+2))+1,1))</f>
        <v>0.94791666666666663</v>
      </c>
    </row>
    <row r="44" spans="1:25" ht="11.25" customHeight="1">
      <c r="A44" s="209" t="s">
        <v>338</v>
      </c>
      <c r="B44" s="215">
        <v>138.2713333333333</v>
      </c>
      <c r="C44" s="211">
        <v>45852</v>
      </c>
      <c r="D44" s="198">
        <v>0.17708333333333334</v>
      </c>
      <c r="E44" s="215">
        <v>126.84013333333331</v>
      </c>
      <c r="F44" s="211">
        <v>45860</v>
      </c>
      <c r="G44" s="198">
        <v>0.95833333333333337</v>
      </c>
      <c r="H44" s="210">
        <v>138.2713333333333</v>
      </c>
      <c r="I44" s="211">
        <v>45897</v>
      </c>
      <c r="J44" s="198">
        <v>0.125</v>
      </c>
      <c r="K44" s="215">
        <v>125.62773333333332</v>
      </c>
      <c r="L44" s="211">
        <v>45881</v>
      </c>
      <c r="M44" s="198">
        <v>0.94791666666666663</v>
      </c>
      <c r="N44" s="210">
        <v>138.67546666666667</v>
      </c>
      <c r="O44" s="211">
        <v>45923</v>
      </c>
      <c r="P44" s="198">
        <v>0.625</v>
      </c>
      <c r="Q44" s="215">
        <v>126.2628</v>
      </c>
      <c r="R44" s="211">
        <v>45911</v>
      </c>
      <c r="S44" s="198">
        <v>0.625</v>
      </c>
      <c r="T44" s="297">
        <f t="shared" si="2"/>
        <v>138.67546666666667</v>
      </c>
      <c r="U44" s="211">
        <f ca="1">INDIRECT(ADDRESS(44,(VALUE(MATCH(T44,B44:S44,0)+1))+1,1))</f>
        <v>45923</v>
      </c>
      <c r="V44" s="298">
        <f ca="1">INDIRECT(ADDRESS(44,(VALUE(MATCH(T44,B44:S44,0)+2))+1,1))</f>
        <v>0.625</v>
      </c>
      <c r="W44" s="297">
        <f t="shared" si="3"/>
        <v>125.62773333333332</v>
      </c>
      <c r="X44" s="211">
        <f ca="1">INDIRECT(ADDRESS(44,(VALUE(MATCH(W44,B44:S44,0)+1))+1,1))</f>
        <v>45881</v>
      </c>
      <c r="Y44" s="298">
        <f ca="1">INDIRECT(ADDRESS(44,(VALUE(MATCH(W44,B44:S44,0)+2))+1,1))</f>
        <v>0.94791666666666663</v>
      </c>
    </row>
    <row r="45" spans="1:25" ht="11.25" customHeight="1">
      <c r="A45" s="209" t="s">
        <v>370</v>
      </c>
      <c r="B45" s="215">
        <v>137.98497599999999</v>
      </c>
      <c r="C45" s="211">
        <v>45865</v>
      </c>
      <c r="D45" s="198">
        <v>0.20833333333333334</v>
      </c>
      <c r="E45" s="215">
        <v>130.33646400000001</v>
      </c>
      <c r="F45" s="211">
        <v>45853</v>
      </c>
      <c r="G45" s="198">
        <v>0.41666666666666669</v>
      </c>
      <c r="H45" s="210">
        <v>137.48385066666665</v>
      </c>
      <c r="I45" s="211">
        <v>45896</v>
      </c>
      <c r="J45" s="198">
        <v>0.63541666666666663</v>
      </c>
      <c r="K45" s="215">
        <v>128.89544000000001</v>
      </c>
      <c r="L45" s="211">
        <v>45881</v>
      </c>
      <c r="M45" s="198">
        <v>0.51041666666666663</v>
      </c>
      <c r="N45" s="210">
        <v>137.71709333333331</v>
      </c>
      <c r="O45" s="211">
        <v>45927</v>
      </c>
      <c r="P45" s="198">
        <v>0.17708333333333334</v>
      </c>
      <c r="Q45" s="215">
        <v>132.03382399999998</v>
      </c>
      <c r="R45" s="211">
        <v>45918</v>
      </c>
      <c r="S45" s="198">
        <v>0.69791666666666663</v>
      </c>
      <c r="T45" s="297">
        <f t="shared" si="2"/>
        <v>137.98497599999999</v>
      </c>
      <c r="U45" s="211">
        <f ca="1">INDIRECT(ADDRESS(45,(VALUE(MATCH(T45,B45:S45,0)+1))+1,1))</f>
        <v>45865</v>
      </c>
      <c r="V45" s="298">
        <f ca="1">INDIRECT(ADDRESS(45,(VALUE(MATCH(T45,B45:S45,0)+2))+1,1))</f>
        <v>0.20833333333333334</v>
      </c>
      <c r="W45" s="297">
        <f t="shared" si="3"/>
        <v>128.89544000000001</v>
      </c>
      <c r="X45" s="211">
        <f ca="1">INDIRECT(ADDRESS(45,(VALUE(MATCH(W45,B45:S45,0)+1))+1,1))</f>
        <v>45881</v>
      </c>
      <c r="Y45" s="298">
        <f ca="1">INDIRECT(ADDRESS(45,(VALUE(MATCH(W45,B45:S45,0)+2))+1,1))</f>
        <v>0.51041666666666663</v>
      </c>
    </row>
    <row r="46" spans="1:25" ht="11.25" customHeight="1">
      <c r="A46" s="209" t="s">
        <v>286</v>
      </c>
      <c r="B46" s="215">
        <v>140.34973333333335</v>
      </c>
      <c r="C46" s="211">
        <v>45843</v>
      </c>
      <c r="D46" s="198">
        <v>0.16666666666666666</v>
      </c>
      <c r="E46" s="215">
        <v>128.91853333333333</v>
      </c>
      <c r="F46" s="211">
        <v>45860</v>
      </c>
      <c r="G46" s="198">
        <v>0.95833333333333337</v>
      </c>
      <c r="H46" s="210">
        <v>140.46520000000001</v>
      </c>
      <c r="I46" s="211">
        <v>45897</v>
      </c>
      <c r="J46" s="198">
        <v>0.125</v>
      </c>
      <c r="K46" s="215">
        <v>127.76386666666667</v>
      </c>
      <c r="L46" s="211">
        <v>45881</v>
      </c>
      <c r="M46" s="198">
        <v>0.94791666666666663</v>
      </c>
      <c r="N46" s="210">
        <v>140.8116</v>
      </c>
      <c r="O46" s="211">
        <v>45927</v>
      </c>
      <c r="P46" s="198">
        <v>0.15625</v>
      </c>
      <c r="Q46" s="215">
        <v>128.34119999999999</v>
      </c>
      <c r="R46" s="211">
        <v>45911</v>
      </c>
      <c r="S46" s="198">
        <v>0.61458333333333337</v>
      </c>
      <c r="T46" s="297">
        <f t="shared" si="2"/>
        <v>140.8116</v>
      </c>
      <c r="U46" s="211">
        <f ca="1">INDIRECT(ADDRESS(46,(VALUE(MATCH(T46,B46:S46,0)+1))+1,1))</f>
        <v>45927</v>
      </c>
      <c r="V46" s="298">
        <f ca="1">INDIRECT(ADDRESS(46,(VALUE(MATCH(T46,B46:S46,0)+2))+1,1))</f>
        <v>0.15625</v>
      </c>
      <c r="W46" s="297">
        <f t="shared" si="3"/>
        <v>127.76386666666667</v>
      </c>
      <c r="X46" s="211">
        <f ca="1">INDIRECT(ADDRESS(46,(VALUE(MATCH(W46,B46:S46,0)+1))+1,1))</f>
        <v>45881</v>
      </c>
      <c r="Y46" s="298">
        <f ca="1">INDIRECT(ADDRESS(46,(VALUE(MATCH(W46,B46:S46,0)+2))+1,1))</f>
        <v>0.94791666666666663</v>
      </c>
    </row>
    <row r="47" spans="1:25" ht="11.25" customHeight="1">
      <c r="A47" s="209" t="s">
        <v>371</v>
      </c>
      <c r="B47" s="215">
        <v>137.97689333333332</v>
      </c>
      <c r="C47" s="211">
        <v>45843</v>
      </c>
      <c r="D47" s="198">
        <v>0.16666666666666666</v>
      </c>
      <c r="E47" s="215">
        <v>126.40713333333332</v>
      </c>
      <c r="F47" s="211">
        <v>45856</v>
      </c>
      <c r="G47" s="198">
        <v>0.94791666666666663</v>
      </c>
      <c r="H47" s="210">
        <v>138.14431999999999</v>
      </c>
      <c r="I47" s="211">
        <v>45897</v>
      </c>
      <c r="J47" s="198">
        <v>0.125</v>
      </c>
      <c r="K47" s="215">
        <v>124.93493333333332</v>
      </c>
      <c r="L47" s="211">
        <v>45881</v>
      </c>
      <c r="M47" s="198">
        <v>0.95833333333333337</v>
      </c>
      <c r="N47" s="210">
        <v>138.31174666666666</v>
      </c>
      <c r="O47" s="211">
        <v>45927</v>
      </c>
      <c r="P47" s="198">
        <v>0.15625</v>
      </c>
      <c r="Q47" s="215">
        <v>125.48339999999999</v>
      </c>
      <c r="R47" s="211">
        <v>45911</v>
      </c>
      <c r="S47" s="198">
        <v>0.625</v>
      </c>
      <c r="T47" s="297">
        <f t="shared" si="2"/>
        <v>138.31174666666666</v>
      </c>
      <c r="U47" s="211">
        <f ca="1">INDIRECT(ADDRESS(47,(VALUE(MATCH(T47,B47:S47,0)+1))+1,1))</f>
        <v>45927</v>
      </c>
      <c r="V47" s="298">
        <f ca="1">INDIRECT(ADDRESS(47,(VALUE(MATCH(T47,B47:S47,0)+2))+1,1))</f>
        <v>0.15625</v>
      </c>
      <c r="W47" s="297">
        <f t="shared" si="3"/>
        <v>124.93493333333332</v>
      </c>
      <c r="X47" s="211">
        <f ca="1">INDIRECT(ADDRESS(47,(VALUE(MATCH(W47,B47:S47,0)+1))+1,1))</f>
        <v>45881</v>
      </c>
      <c r="Y47" s="298">
        <f ca="1">INDIRECT(ADDRESS(47,(VALUE(MATCH(W47,B47:S47,0)+2))+1,1))</f>
        <v>0.95833333333333337</v>
      </c>
    </row>
    <row r="48" spans="1:25" ht="11.25" customHeight="1">
      <c r="A48" s="209" t="s">
        <v>81</v>
      </c>
      <c r="B48" s="215">
        <v>139.13733333333332</v>
      </c>
      <c r="C48" s="211">
        <v>45864</v>
      </c>
      <c r="D48" s="198">
        <v>0.54166666666666663</v>
      </c>
      <c r="E48" s="215">
        <v>134.28773333333334</v>
      </c>
      <c r="F48" s="211">
        <v>45856</v>
      </c>
      <c r="G48" s="198">
        <v>0.94791666666666663</v>
      </c>
      <c r="H48" s="210">
        <v>139.59920000000002</v>
      </c>
      <c r="I48" s="211">
        <v>45896</v>
      </c>
      <c r="J48" s="198">
        <v>0.67708333333333337</v>
      </c>
      <c r="K48" s="215">
        <v>133.99906666666669</v>
      </c>
      <c r="L48" s="211">
        <v>45874</v>
      </c>
      <c r="M48" s="198">
        <v>0.82291666666666663</v>
      </c>
      <c r="N48" s="210">
        <v>138.50226666666666</v>
      </c>
      <c r="O48" s="211">
        <v>45923</v>
      </c>
      <c r="P48" s="198">
        <v>0.15625</v>
      </c>
      <c r="Q48" s="215">
        <v>134.63413333333332</v>
      </c>
      <c r="R48" s="211">
        <v>45901</v>
      </c>
      <c r="S48" s="198">
        <v>0.41666666666666669</v>
      </c>
      <c r="T48" s="297">
        <f t="shared" si="2"/>
        <v>139.59920000000002</v>
      </c>
      <c r="U48" s="211">
        <f ca="1">INDIRECT(ADDRESS(48,(VALUE(MATCH(T48,B48:S48,0)+1))+1,1))</f>
        <v>45896</v>
      </c>
      <c r="V48" s="298">
        <f ca="1">INDIRECT(ADDRESS(48,(VALUE(MATCH(T48,B48:S48,0)+2))+1,1))</f>
        <v>0.67708333333333337</v>
      </c>
      <c r="W48" s="297">
        <f t="shared" si="3"/>
        <v>133.99906666666669</v>
      </c>
      <c r="X48" s="211">
        <f ca="1">INDIRECT(ADDRESS(48,(VALUE(MATCH(W48,B48:S48,0)+1))+1,1))</f>
        <v>45874</v>
      </c>
      <c r="Y48" s="298">
        <f ca="1">INDIRECT(ADDRESS(48,(VALUE(MATCH(W48,B48:S48,0)+2))+1,1))</f>
        <v>0.82291666666666663</v>
      </c>
    </row>
    <row r="49" spans="1:25" ht="11.25" customHeight="1">
      <c r="A49" s="209" t="s">
        <v>293</v>
      </c>
      <c r="B49" s="215">
        <v>142.78608</v>
      </c>
      <c r="C49" s="211">
        <v>45839</v>
      </c>
      <c r="D49" s="198">
        <v>0.55208333333333337</v>
      </c>
      <c r="E49" s="215">
        <v>124.14976</v>
      </c>
      <c r="F49" s="211">
        <v>45850</v>
      </c>
      <c r="G49" s="198">
        <v>0.63541666666666663</v>
      </c>
      <c r="H49" s="210">
        <v>145.34944000000002</v>
      </c>
      <c r="I49" s="211">
        <v>45886</v>
      </c>
      <c r="J49" s="198">
        <v>0.1875</v>
      </c>
      <c r="K49" s="215">
        <v>121.72496</v>
      </c>
      <c r="L49" s="211">
        <v>45878</v>
      </c>
      <c r="M49" s="198">
        <v>0.375</v>
      </c>
      <c r="N49" s="210">
        <v>143.87146666666666</v>
      </c>
      <c r="O49" s="211">
        <v>45902</v>
      </c>
      <c r="P49" s="198">
        <v>0.15625</v>
      </c>
      <c r="Q49" s="215">
        <v>125.90485333333331</v>
      </c>
      <c r="R49" s="211">
        <v>45917</v>
      </c>
      <c r="S49" s="198">
        <v>0.41666666666666669</v>
      </c>
      <c r="T49" s="297">
        <f t="shared" si="2"/>
        <v>145.34944000000002</v>
      </c>
      <c r="U49" s="211">
        <f ca="1">INDIRECT(ADDRESS(49,(VALUE(MATCH(T49,B49:S49,0)+1))+1,1))</f>
        <v>45886</v>
      </c>
      <c r="V49" s="298">
        <f ca="1">INDIRECT(ADDRESS(49,(VALUE(MATCH(T49,B49:S49,0)+2))+1,1))</f>
        <v>0.1875</v>
      </c>
      <c r="W49" s="297">
        <f t="shared" si="3"/>
        <v>121.72496</v>
      </c>
      <c r="X49" s="211">
        <f ca="1">INDIRECT(ADDRESS(49,(VALUE(MATCH(W49,B49:S49,0)+1))+1,1))</f>
        <v>45878</v>
      </c>
      <c r="Y49" s="298">
        <f ca="1">INDIRECT(ADDRESS(49,(VALUE(MATCH(W49,B49:S49,0)+2))+1,1))</f>
        <v>0.375</v>
      </c>
    </row>
    <row r="50" spans="1:25" ht="11.25" customHeight="1">
      <c r="A50" s="209" t="s">
        <v>86</v>
      </c>
      <c r="B50" s="417">
        <v>142.65906666666669</v>
      </c>
      <c r="C50" s="211">
        <v>45852</v>
      </c>
      <c r="D50" s="198">
        <v>0.17708333333333334</v>
      </c>
      <c r="E50" s="215">
        <v>130.9392</v>
      </c>
      <c r="F50" s="211">
        <v>45860</v>
      </c>
      <c r="G50" s="198">
        <v>0.95833333333333337</v>
      </c>
      <c r="H50" s="210">
        <v>142.88999999999999</v>
      </c>
      <c r="I50" s="211">
        <v>45897</v>
      </c>
      <c r="J50" s="198">
        <v>0.125</v>
      </c>
      <c r="K50" s="215">
        <v>129.55360000000002</v>
      </c>
      <c r="L50" s="211">
        <v>45881</v>
      </c>
      <c r="M50" s="198">
        <v>0.94791666666666663</v>
      </c>
      <c r="N50" s="210">
        <v>143.00546666666668</v>
      </c>
      <c r="O50" s="211">
        <v>45927</v>
      </c>
      <c r="P50" s="198">
        <v>0.15625</v>
      </c>
      <c r="Q50" s="215">
        <v>130.01546666666667</v>
      </c>
      <c r="R50" s="211">
        <v>45911</v>
      </c>
      <c r="S50" s="198">
        <v>0.61458333333333337</v>
      </c>
      <c r="T50" s="395">
        <f t="shared" si="2"/>
        <v>143.00546666666668</v>
      </c>
      <c r="U50" s="396">
        <f ca="1">INDIRECT(ADDRESS(50,(VALUE(MATCH(T50,B50:S50,0)+1))+1,1))</f>
        <v>45927</v>
      </c>
      <c r="V50" s="397">
        <f ca="1">INDIRECT(ADDRESS(50,(VALUE(MATCH(T50,B50:S50,0)+2))+1,1))</f>
        <v>0.15625</v>
      </c>
      <c r="W50" s="395">
        <f t="shared" si="3"/>
        <v>129.55360000000002</v>
      </c>
      <c r="X50" s="396">
        <f ca="1">INDIRECT(ADDRESS(50,(VALUE(MATCH(W50,B50:S50,0)+1))+1,1))</f>
        <v>45881</v>
      </c>
      <c r="Y50" s="397">
        <f ca="1">INDIRECT(ADDRESS(50,(VALUE(MATCH(W50,B50:S50,0)+2))+1,1))</f>
        <v>0.94791666666666663</v>
      </c>
    </row>
    <row r="51" spans="1:25" ht="11.25" customHeight="1">
      <c r="A51" s="209" t="s">
        <v>339</v>
      </c>
      <c r="B51" s="215">
        <v>135.55786666666665</v>
      </c>
      <c r="C51" s="211">
        <v>45855</v>
      </c>
      <c r="D51" s="198">
        <v>0.25</v>
      </c>
      <c r="E51" s="215">
        <v>113.21506666666667</v>
      </c>
      <c r="F51" s="211">
        <v>45850</v>
      </c>
      <c r="G51" s="198">
        <v>0.92708333333333337</v>
      </c>
      <c r="H51" s="210">
        <v>135.73106666666669</v>
      </c>
      <c r="I51" s="211">
        <v>45897</v>
      </c>
      <c r="J51" s="198">
        <v>0.125</v>
      </c>
      <c r="K51" s="215">
        <v>115.46666666666667</v>
      </c>
      <c r="L51" s="211">
        <v>45870</v>
      </c>
      <c r="M51" s="198">
        <v>0.45833333333333331</v>
      </c>
      <c r="N51" s="210">
        <v>135.50013333333334</v>
      </c>
      <c r="O51" s="211">
        <v>45903</v>
      </c>
      <c r="P51" s="198">
        <v>0.625</v>
      </c>
      <c r="Q51" s="215">
        <v>117.14093333333332</v>
      </c>
      <c r="R51" s="211">
        <v>45916</v>
      </c>
      <c r="S51" s="198">
        <v>0.64583333333333337</v>
      </c>
      <c r="T51" s="297">
        <f t="shared" si="2"/>
        <v>135.73106666666669</v>
      </c>
      <c r="U51" s="211">
        <f ca="1">INDIRECT(ADDRESS(51,(VALUE(MATCH(T51,B51:S51,0)+1))+1,1))</f>
        <v>45897</v>
      </c>
      <c r="V51" s="298">
        <f ca="1">INDIRECT(ADDRESS(51,(VALUE(MATCH(T51,B51:S51,0)+2))+1,1))</f>
        <v>0.125</v>
      </c>
      <c r="W51" s="297">
        <f t="shared" si="3"/>
        <v>113.21506666666667</v>
      </c>
      <c r="X51" s="211">
        <f ca="1">INDIRECT(ADDRESS(51,(VALUE(MATCH(W51,B51:S51,0)+1))+1,1))</f>
        <v>45850</v>
      </c>
      <c r="Y51" s="298">
        <f ca="1">INDIRECT(ADDRESS(51,(VALUE(MATCH(W51,B51:S51,0)+2))+1,1))</f>
        <v>0.92708333333333337</v>
      </c>
    </row>
    <row r="52" spans="1:25" ht="11.25" customHeight="1">
      <c r="A52" s="209" t="s">
        <v>259</v>
      </c>
      <c r="B52" s="215">
        <v>139.26665599999998</v>
      </c>
      <c r="C52" s="211">
        <v>45852</v>
      </c>
      <c r="D52" s="198">
        <v>0.17708333333333334</v>
      </c>
      <c r="E52" s="215">
        <v>124.108192</v>
      </c>
      <c r="F52" s="211">
        <v>45860</v>
      </c>
      <c r="G52" s="198">
        <v>0.95833333333333337</v>
      </c>
      <c r="H52" s="210">
        <v>137.43766399999998</v>
      </c>
      <c r="I52" s="211">
        <v>45897</v>
      </c>
      <c r="J52" s="198">
        <v>0.125</v>
      </c>
      <c r="K52" s="215">
        <v>126.276656</v>
      </c>
      <c r="L52" s="211">
        <v>45881</v>
      </c>
      <c r="M52" s="198">
        <v>0.94791666666666663</v>
      </c>
      <c r="N52" s="210">
        <v>137.78175466666667</v>
      </c>
      <c r="O52" s="211">
        <v>45927</v>
      </c>
      <c r="P52" s="198">
        <v>0.15625</v>
      </c>
      <c r="Q52" s="215">
        <v>126.04110399999999</v>
      </c>
      <c r="R52" s="211">
        <v>45911</v>
      </c>
      <c r="S52" s="198">
        <v>0.625</v>
      </c>
      <c r="T52" s="297">
        <f t="shared" si="2"/>
        <v>139.26665599999998</v>
      </c>
      <c r="U52" s="211">
        <f ca="1">INDIRECT(ADDRESS(52,(VALUE(MATCH(T52,B52:S52,0)+1))+1,1))</f>
        <v>45852</v>
      </c>
      <c r="V52" s="298">
        <f ca="1">INDIRECT(ADDRESS(52,(VALUE(MATCH(T52,B52:S52,0)+2))+1,1))</f>
        <v>0.17708333333333334</v>
      </c>
      <c r="W52" s="297">
        <f t="shared" si="3"/>
        <v>124.108192</v>
      </c>
      <c r="X52" s="211">
        <f ca="1">INDIRECT(ADDRESS(52,(VALUE(MATCH(W52,B52:S52,0)+1))+1,1))</f>
        <v>45860</v>
      </c>
      <c r="Y52" s="298">
        <f ca="1">INDIRECT(ADDRESS(52,(VALUE(MATCH(W52,B52:S52,0)+2))+1,1))</f>
        <v>0.95833333333333337</v>
      </c>
    </row>
    <row r="53" spans="1:25" ht="11.25" customHeight="1">
      <c r="A53" s="209" t="s">
        <v>287</v>
      </c>
      <c r="B53" s="215">
        <v>139.85322666666667</v>
      </c>
      <c r="C53" s="211">
        <v>45841</v>
      </c>
      <c r="D53" s="198">
        <v>0.96875</v>
      </c>
      <c r="E53" s="215">
        <v>124.51925333333331</v>
      </c>
      <c r="F53" s="211">
        <v>45869</v>
      </c>
      <c r="G53" s="198">
        <v>0.63541666666666663</v>
      </c>
      <c r="H53" s="210">
        <v>140.47674666666668</v>
      </c>
      <c r="I53" s="211">
        <v>45886</v>
      </c>
      <c r="J53" s="198">
        <v>0.16666666666666666</v>
      </c>
      <c r="K53" s="215">
        <v>123.57242666666669</v>
      </c>
      <c r="L53" s="211">
        <v>45877</v>
      </c>
      <c r="M53" s="198">
        <v>0.38541666666666669</v>
      </c>
      <c r="N53" s="210">
        <v>140.10725333333332</v>
      </c>
      <c r="O53" s="211">
        <v>45912</v>
      </c>
      <c r="P53" s="198">
        <v>0.875</v>
      </c>
      <c r="Q53" s="215">
        <v>125.88175999999999</v>
      </c>
      <c r="R53" s="211">
        <v>45916</v>
      </c>
      <c r="S53" s="198">
        <v>0.64583333333333337</v>
      </c>
      <c r="T53" s="297">
        <f t="shared" si="2"/>
        <v>140.47674666666668</v>
      </c>
      <c r="U53" s="211">
        <f ca="1">INDIRECT(ADDRESS(53,(VALUE(MATCH(T53,B53:S53,0)+1))+1,1))</f>
        <v>45886</v>
      </c>
      <c r="V53" s="298">
        <f ca="1">INDIRECT(ADDRESS(53,(VALUE(MATCH(T53,B53:S53,0)+2))+1,1))</f>
        <v>0.16666666666666666</v>
      </c>
      <c r="W53" s="297">
        <f t="shared" si="3"/>
        <v>123.57242666666669</v>
      </c>
      <c r="X53" s="211">
        <f ca="1">INDIRECT(ADDRESS(53,(VALUE(MATCH(W53,B53:S53,0)+1))+1,1))</f>
        <v>45877</v>
      </c>
      <c r="Y53" s="298">
        <f ca="1">INDIRECT(ADDRESS(53,(VALUE(MATCH(W53,B53:S53,0)+2))+1,1))</f>
        <v>0.38541666666666669</v>
      </c>
    </row>
    <row r="54" spans="1:25" ht="11.25" customHeight="1">
      <c r="A54" s="209" t="s">
        <v>340</v>
      </c>
      <c r="B54" s="215">
        <v>139.57610666666665</v>
      </c>
      <c r="C54" s="211">
        <v>45863</v>
      </c>
      <c r="D54" s="198">
        <v>0.14583333333333334</v>
      </c>
      <c r="E54" s="215">
        <v>132.64810666666668</v>
      </c>
      <c r="F54" s="211">
        <v>45845</v>
      </c>
      <c r="G54" s="198">
        <v>0.73958333333333337</v>
      </c>
      <c r="H54" s="210">
        <v>139.80704</v>
      </c>
      <c r="I54" s="211">
        <v>45896</v>
      </c>
      <c r="J54" s="198">
        <v>0.64583333333333337</v>
      </c>
      <c r="K54" s="215">
        <v>129.04554666666667</v>
      </c>
      <c r="L54" s="211">
        <v>45895</v>
      </c>
      <c r="M54" s="198">
        <v>0.28125</v>
      </c>
      <c r="N54" s="210">
        <v>139.50682666666665</v>
      </c>
      <c r="O54" s="211">
        <v>45911</v>
      </c>
      <c r="P54" s="198">
        <v>0.1875</v>
      </c>
      <c r="Q54" s="215">
        <v>127.89088000000001</v>
      </c>
      <c r="R54" s="211">
        <v>45906</v>
      </c>
      <c r="S54" s="198">
        <v>0.61458333333333337</v>
      </c>
      <c r="T54" s="297">
        <f t="shared" si="2"/>
        <v>139.80704</v>
      </c>
      <c r="U54" s="211">
        <f ca="1">INDIRECT(ADDRESS(54,(VALUE(MATCH(T54,B54:S54,0)+1))+1,1))</f>
        <v>45896</v>
      </c>
      <c r="V54" s="298">
        <f ca="1">INDIRECT(ADDRESS(54,(VALUE(MATCH(T54,B54:S54,0)+2))+1,1))</f>
        <v>0.64583333333333337</v>
      </c>
      <c r="W54" s="297">
        <f t="shared" si="3"/>
        <v>127.89088000000001</v>
      </c>
      <c r="X54" s="211">
        <f ca="1">INDIRECT(ADDRESS(54,(VALUE(MATCH(W54,B54:S54,0)+1))+1,1))</f>
        <v>45906</v>
      </c>
      <c r="Y54" s="298">
        <f ca="1">INDIRECT(ADDRESS(54,(VALUE(MATCH(W54,B54:S54,0)+2))+1,1))</f>
        <v>0.61458333333333337</v>
      </c>
    </row>
    <row r="55" spans="1:25" ht="11.25" customHeight="1">
      <c r="A55" s="209" t="s">
        <v>341</v>
      </c>
      <c r="B55" s="215">
        <v>137.47461333333331</v>
      </c>
      <c r="C55" s="211">
        <v>45861</v>
      </c>
      <c r="D55" s="198">
        <v>0.70833333333333337</v>
      </c>
      <c r="E55" s="215">
        <v>125.67391999999998</v>
      </c>
      <c r="F55" s="211">
        <v>45860</v>
      </c>
      <c r="G55" s="198">
        <v>0.95833333333333337</v>
      </c>
      <c r="H55" s="210">
        <v>137.08202666666668</v>
      </c>
      <c r="I55" s="211">
        <v>45897</v>
      </c>
      <c r="J55" s="198">
        <v>0.125</v>
      </c>
      <c r="K55" s="215">
        <v>124.12666666666668</v>
      </c>
      <c r="L55" s="211">
        <v>45881</v>
      </c>
      <c r="M55" s="198">
        <v>0.94791666666666663</v>
      </c>
      <c r="N55" s="210">
        <v>137.75173333333333</v>
      </c>
      <c r="O55" s="211">
        <v>45923</v>
      </c>
      <c r="P55" s="198">
        <v>0.625</v>
      </c>
      <c r="Q55" s="215">
        <v>118.63045333333332</v>
      </c>
      <c r="R55" s="211">
        <v>45906</v>
      </c>
      <c r="S55" s="198">
        <v>0.54166666666666663</v>
      </c>
      <c r="T55" s="297">
        <f t="shared" si="2"/>
        <v>137.75173333333333</v>
      </c>
      <c r="U55" s="211">
        <f ca="1">INDIRECT(ADDRESS(55,(VALUE(MATCH(T55,B55:S55,0)+1))+1,1))</f>
        <v>45923</v>
      </c>
      <c r="V55" s="298">
        <f ca="1">INDIRECT(ADDRESS(55,(VALUE(MATCH(T55,B55:S55,0)+2))+1,1))</f>
        <v>0.625</v>
      </c>
      <c r="W55" s="297">
        <f t="shared" si="3"/>
        <v>118.63045333333332</v>
      </c>
      <c r="X55" s="211">
        <f ca="1">INDIRECT(ADDRESS(55,(VALUE(MATCH(W55,B55:S55,0)+1))+1,1))</f>
        <v>45906</v>
      </c>
      <c r="Y55" s="298">
        <f ca="1">INDIRECT(ADDRESS(55,(VALUE(MATCH(W55,B55:S55,0)+2))+1,1))</f>
        <v>0.54166666666666663</v>
      </c>
    </row>
    <row r="56" spans="1:25" ht="11.25" customHeight="1">
      <c r="A56" s="209" t="s">
        <v>342</v>
      </c>
      <c r="B56" s="215">
        <v>142.25493333333333</v>
      </c>
      <c r="C56" s="211">
        <v>45841</v>
      </c>
      <c r="D56" s="198">
        <v>0.96875</v>
      </c>
      <c r="E56" s="215">
        <v>121.37855999999999</v>
      </c>
      <c r="F56" s="211">
        <v>45869</v>
      </c>
      <c r="G56" s="198">
        <v>0.63541666666666663</v>
      </c>
      <c r="H56" s="210">
        <v>143.36341333333334</v>
      </c>
      <c r="I56" s="211">
        <v>45891</v>
      </c>
      <c r="J56" s="198">
        <v>0.53125</v>
      </c>
      <c r="K56" s="215">
        <v>122.83344</v>
      </c>
      <c r="L56" s="211">
        <v>45878</v>
      </c>
      <c r="M56" s="198">
        <v>0.375</v>
      </c>
      <c r="N56" s="210">
        <v>143.45578666666668</v>
      </c>
      <c r="O56" s="211">
        <v>45912</v>
      </c>
      <c r="P56" s="198">
        <v>0.59375</v>
      </c>
      <c r="Q56" s="215">
        <v>124.58853333333332</v>
      </c>
      <c r="R56" s="211">
        <v>45916</v>
      </c>
      <c r="S56" s="198">
        <v>0.64583333333333337</v>
      </c>
      <c r="T56" s="297">
        <f t="shared" si="2"/>
        <v>143.45578666666668</v>
      </c>
      <c r="U56" s="211">
        <f ca="1">INDIRECT(ADDRESS(56,(VALUE(MATCH(T56,B56:S56,0)+1))+1,1))</f>
        <v>45912</v>
      </c>
      <c r="V56" s="298">
        <f ca="1">INDIRECT(ADDRESS(56,(VALUE(MATCH(T56,B56:S56,0)+2))+1,1))</f>
        <v>0.59375</v>
      </c>
      <c r="W56" s="297">
        <f t="shared" si="3"/>
        <v>121.37855999999999</v>
      </c>
      <c r="X56" s="211">
        <f ca="1">INDIRECT(ADDRESS(56,(VALUE(MATCH(W56,B56:S56,0)+1))+1,1))</f>
        <v>45869</v>
      </c>
      <c r="Y56" s="298">
        <f ca="1">INDIRECT(ADDRESS(56,(VALUE(MATCH(W56,B56:S56,0)+2))+1,1))</f>
        <v>0.63541666666666663</v>
      </c>
    </row>
    <row r="57" spans="1:25" ht="11.25" customHeight="1">
      <c r="A57" s="209" t="s">
        <v>343</v>
      </c>
      <c r="B57" s="215">
        <v>138.09813333333332</v>
      </c>
      <c r="C57" s="211">
        <v>45864</v>
      </c>
      <c r="D57" s="198">
        <v>0.13541666666666666</v>
      </c>
      <c r="E57" s="215">
        <v>131.03157333333331</v>
      </c>
      <c r="F57" s="211">
        <v>45845</v>
      </c>
      <c r="G57" s="198">
        <v>0.73958333333333337</v>
      </c>
      <c r="H57" s="210">
        <v>138.19050666666669</v>
      </c>
      <c r="I57" s="211">
        <v>45896</v>
      </c>
      <c r="J57" s="198">
        <v>0.67708333333333337</v>
      </c>
      <c r="K57" s="215">
        <v>132.14005333333333</v>
      </c>
      <c r="L57" s="211">
        <v>45874</v>
      </c>
      <c r="M57" s="198">
        <v>0.28125</v>
      </c>
      <c r="N57" s="210">
        <v>137.68245333333331</v>
      </c>
      <c r="O57" s="211">
        <v>45903</v>
      </c>
      <c r="P57" s="198">
        <v>0.11458333333333333</v>
      </c>
      <c r="Q57" s="215">
        <v>131.74746666666667</v>
      </c>
      <c r="R57" s="211">
        <v>45913</v>
      </c>
      <c r="S57" s="198">
        <v>0.5625</v>
      </c>
      <c r="T57" s="297">
        <f t="shared" si="2"/>
        <v>138.19050666666669</v>
      </c>
      <c r="U57" s="211">
        <f ca="1">INDIRECT(ADDRESS(57,(VALUE(MATCH(T57,B57:S57,0)+1))+1,1))</f>
        <v>45896</v>
      </c>
      <c r="V57" s="298">
        <f ca="1">INDIRECT(ADDRESS(57,(VALUE(MATCH(T57,B57:S57,0)+2))+1,1))</f>
        <v>0.67708333333333337</v>
      </c>
      <c r="W57" s="297">
        <f t="shared" si="3"/>
        <v>131.03157333333331</v>
      </c>
      <c r="X57" s="211">
        <f ca="1">INDIRECT(ADDRESS(57,(VALUE(MATCH(W57,B57:S57,0)+1))+1,1))</f>
        <v>45845</v>
      </c>
      <c r="Y57" s="298">
        <f ca="1">INDIRECT(ADDRESS(57,(VALUE(MATCH(W57,B57:S57,0)+2))+1,1))</f>
        <v>0.73958333333333337</v>
      </c>
    </row>
    <row r="58" spans="1:25" ht="11.25" customHeight="1">
      <c r="A58" s="209" t="s">
        <v>296</v>
      </c>
      <c r="B58" s="215">
        <v>138.38679999999999</v>
      </c>
      <c r="C58" s="211">
        <v>45864</v>
      </c>
      <c r="D58" s="198">
        <v>0.54166666666666663</v>
      </c>
      <c r="E58" s="215">
        <v>131.68973333333335</v>
      </c>
      <c r="F58" s="211">
        <v>45853</v>
      </c>
      <c r="G58" s="198">
        <v>0.41666666666666669</v>
      </c>
      <c r="H58" s="210">
        <v>138.44453333333334</v>
      </c>
      <c r="I58" s="211">
        <v>45896</v>
      </c>
      <c r="J58" s="198">
        <v>0.63541666666666663</v>
      </c>
      <c r="K58" s="215">
        <v>131.17013333333333</v>
      </c>
      <c r="L58" s="211">
        <v>45896</v>
      </c>
      <c r="M58" s="198">
        <v>0.79166666666666663</v>
      </c>
      <c r="N58" s="210">
        <v>138.15586666666667</v>
      </c>
      <c r="O58" s="211">
        <v>45903</v>
      </c>
      <c r="P58" s="198">
        <v>0.15625</v>
      </c>
      <c r="Q58" s="215">
        <v>133.364</v>
      </c>
      <c r="R58" s="211">
        <v>45912</v>
      </c>
      <c r="S58" s="198">
        <v>0.46875</v>
      </c>
      <c r="T58" s="297">
        <f t="shared" si="2"/>
        <v>138.44453333333334</v>
      </c>
      <c r="U58" s="211">
        <f ca="1">INDIRECT(ADDRESS(58,(VALUE(MATCH(T58,B58:S58,0)+1))+1,1))</f>
        <v>45896</v>
      </c>
      <c r="V58" s="298">
        <f ca="1">INDIRECT(ADDRESS(58,(VALUE(MATCH(T58,B58:S58,0)+2))+1,1))</f>
        <v>0.63541666666666663</v>
      </c>
      <c r="W58" s="297">
        <f t="shared" si="3"/>
        <v>131.17013333333333</v>
      </c>
      <c r="X58" s="211">
        <f ca="1">INDIRECT(ADDRESS(58,(VALUE(MATCH(W58,B58:S58,0)+1))+1,1))</f>
        <v>45896</v>
      </c>
      <c r="Y58" s="298">
        <f ca="1">INDIRECT(ADDRESS(58,(VALUE(MATCH(W58,B58:S58,0)+2))+1,1))</f>
        <v>0.79166666666666663</v>
      </c>
    </row>
    <row r="59" spans="1:25" ht="11.25" customHeight="1">
      <c r="A59" s="209" t="s">
        <v>255</v>
      </c>
      <c r="B59" s="215">
        <v>140.86933333333332</v>
      </c>
      <c r="C59" s="211">
        <v>45852</v>
      </c>
      <c r="D59" s="198">
        <v>0.16666666666666666</v>
      </c>
      <c r="E59" s="215">
        <v>132.84440000000001</v>
      </c>
      <c r="F59" s="211">
        <v>45861</v>
      </c>
      <c r="G59" s="198">
        <v>0.94791666666666663</v>
      </c>
      <c r="H59" s="210">
        <v>140.52293333333333</v>
      </c>
      <c r="I59" s="211">
        <v>45900</v>
      </c>
      <c r="J59" s="198">
        <v>0</v>
      </c>
      <c r="K59" s="215">
        <v>132.72893333333332</v>
      </c>
      <c r="L59" s="211">
        <v>45881</v>
      </c>
      <c r="M59" s="198">
        <v>0.95833333333333337</v>
      </c>
      <c r="N59" s="210">
        <v>140.292</v>
      </c>
      <c r="O59" s="211">
        <v>45903</v>
      </c>
      <c r="P59" s="198">
        <v>0.21875</v>
      </c>
      <c r="Q59" s="215">
        <v>134.17226666666667</v>
      </c>
      <c r="R59" s="211">
        <v>45911</v>
      </c>
      <c r="S59" s="198">
        <v>0.52083333333333337</v>
      </c>
      <c r="T59" s="395">
        <f t="shared" si="2"/>
        <v>140.86933333333332</v>
      </c>
      <c r="U59" s="396">
        <f ca="1">INDIRECT(ADDRESS(59,(VALUE(MATCH(T59,B59:S59,0)+1))+1,1))</f>
        <v>45852</v>
      </c>
      <c r="V59" s="397">
        <f ca="1">INDIRECT(ADDRESS(59,(VALUE(MATCH(T59,B59:S59,0)+2))+1,1))</f>
        <v>0.16666666666666666</v>
      </c>
      <c r="W59" s="395">
        <f t="shared" si="3"/>
        <v>132.72893333333332</v>
      </c>
      <c r="X59" s="396">
        <f ca="1">INDIRECT(ADDRESS(59,(VALUE(MATCH(W59,B59:S59,0)+1))+1,1))</f>
        <v>45881</v>
      </c>
      <c r="Y59" s="397">
        <f ca="1">INDIRECT(ADDRESS(59,(VALUE(MATCH(W59,B59:S59,0)+2))+1,1))</f>
        <v>0.95833333333333337</v>
      </c>
    </row>
    <row r="60" spans="1:25" ht="11.25" customHeight="1">
      <c r="A60" s="209" t="s">
        <v>276</v>
      </c>
      <c r="B60" s="215">
        <v>135.53477333333331</v>
      </c>
      <c r="C60" s="211">
        <v>45856</v>
      </c>
      <c r="D60" s="198">
        <v>0.125</v>
      </c>
      <c r="E60" s="215">
        <v>125.02730666666668</v>
      </c>
      <c r="F60" s="211">
        <v>45853</v>
      </c>
      <c r="G60" s="198">
        <v>0.41666666666666669</v>
      </c>
      <c r="H60" s="210">
        <v>134.72650666666669</v>
      </c>
      <c r="I60" s="211">
        <v>45896</v>
      </c>
      <c r="J60" s="198">
        <v>0.63541666666666663</v>
      </c>
      <c r="K60" s="215">
        <v>124.98111999999999</v>
      </c>
      <c r="L60" s="211">
        <v>45881</v>
      </c>
      <c r="M60" s="198">
        <v>0.51041666666666663</v>
      </c>
      <c r="N60" s="210">
        <v>135.97354666666666</v>
      </c>
      <c r="O60" s="211">
        <v>45903</v>
      </c>
      <c r="P60" s="198">
        <v>0.10416666666666667</v>
      </c>
      <c r="Q60" s="215">
        <v>128.60677333333334</v>
      </c>
      <c r="R60" s="211">
        <v>45920</v>
      </c>
      <c r="S60" s="198">
        <v>0.4375</v>
      </c>
      <c r="T60" s="297">
        <f t="shared" si="2"/>
        <v>135.97354666666666</v>
      </c>
      <c r="U60" s="211">
        <f ca="1">INDIRECT(ADDRESS(60,(VALUE(MATCH(T60,B60:S60,0)+1))+1,1))</f>
        <v>45903</v>
      </c>
      <c r="V60" s="298">
        <f ca="1">INDIRECT(ADDRESS(60,(VALUE(MATCH(T60,B60:S60,0)+2))+1,1))</f>
        <v>0.10416666666666667</v>
      </c>
      <c r="W60" s="297">
        <f t="shared" si="3"/>
        <v>124.98111999999999</v>
      </c>
      <c r="X60" s="211">
        <f ca="1">INDIRECT(ADDRESS(60,(VALUE(MATCH(W60,B60:S60,0)+1))+1,1))</f>
        <v>45881</v>
      </c>
      <c r="Y60" s="298">
        <f ca="1">INDIRECT(ADDRESS(60,(VALUE(MATCH(W60,B60:S60,0)+2))+1,1))</f>
        <v>0.51041666666666663</v>
      </c>
    </row>
    <row r="61" spans="1:25">
      <c r="B61" s="219">
        <f>MAX(B8:B32,B38:B60)</f>
        <v>142.78608</v>
      </c>
      <c r="E61" s="219">
        <f>MIN(E8:E32,E38:E60)</f>
        <v>113.21506666666667</v>
      </c>
      <c r="H61" s="219">
        <f>MAX(H8:H32,H38:H60)</f>
        <v>145.34944000000002</v>
      </c>
      <c r="K61" s="219">
        <f>MIN(K8:K60)</f>
        <v>115.46666666666667</v>
      </c>
      <c r="N61" s="219">
        <f>MAX(N8:N32,N38:N60)</f>
        <v>143.87146666666666</v>
      </c>
      <c r="Q61" s="219">
        <f>MIN(Q8:Q60)</f>
        <v>115.81306666666669</v>
      </c>
    </row>
  </sheetData>
  <mergeCells count="20">
    <mergeCell ref="A5:A7"/>
    <mergeCell ref="B5:G5"/>
    <mergeCell ref="H5:M5"/>
    <mergeCell ref="N5:S5"/>
    <mergeCell ref="B6:D6"/>
    <mergeCell ref="E6:G6"/>
    <mergeCell ref="H6:J6"/>
    <mergeCell ref="K6:M6"/>
    <mergeCell ref="N6:P6"/>
    <mergeCell ref="Q6:S6"/>
    <mergeCell ref="A35:A37"/>
    <mergeCell ref="B35:G35"/>
    <mergeCell ref="H35:M35"/>
    <mergeCell ref="N35:S35"/>
    <mergeCell ref="B36:D36"/>
    <mergeCell ref="E36:G36"/>
    <mergeCell ref="H36:J36"/>
    <mergeCell ref="K36:M36"/>
    <mergeCell ref="N36:P36"/>
    <mergeCell ref="Q36:S36"/>
  </mergeCells>
  <pageMargins left="0.39370078740157499" right="0.15748031496063" top="0.31496062992126" bottom="0.39370078740157499" header="0.196850393700787" footer="0.15748031496063"/>
  <pageSetup paperSize="9" scale="85" orientation="landscape" verticalDpi="4294967295" r:id="rId1"/>
  <headerFooter>
    <oddFooter>&amp;L(July-Sept)&amp;Cpage-65&amp;R2025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20">
    <tabColor indexed="10"/>
  </sheetPr>
  <dimension ref="A2:Y39"/>
  <sheetViews>
    <sheetView tabSelected="1" workbookViewId="0">
      <pane xSplit="1" ySplit="7" topLeftCell="B26" activePane="bottomRight" state="frozen"/>
      <selection activeCell="G2" sqref="G2:G3"/>
      <selection pane="topRight" activeCell="G2" sqref="G2:G3"/>
      <selection pane="bottomLeft" activeCell="G2" sqref="G2:G3"/>
      <selection pane="bottomRight" activeCell="G2" sqref="G2:G3"/>
    </sheetView>
  </sheetViews>
  <sheetFormatPr defaultColWidth="10.28515625" defaultRowHeight="12.75"/>
  <cols>
    <col min="1" max="1" width="14.42578125" style="208" customWidth="1"/>
    <col min="2" max="2" width="6.7109375" style="219" customWidth="1"/>
    <col min="3" max="3" width="10" style="220" customWidth="1"/>
    <col min="4" max="4" width="6.7109375" style="220" customWidth="1"/>
    <col min="5" max="5" width="6.7109375" style="219" customWidth="1"/>
    <col min="6" max="6" width="11" style="220" customWidth="1"/>
    <col min="7" max="7" width="8" style="220" customWidth="1"/>
    <col min="8" max="8" width="6.5703125" style="220" customWidth="1"/>
    <col min="9" max="9" width="12" style="220" customWidth="1"/>
    <col min="10" max="10" width="6.5703125" style="220" customWidth="1"/>
    <col min="11" max="11" width="6.5703125" style="219" customWidth="1"/>
    <col min="12" max="12" width="10.5703125" style="220" customWidth="1"/>
    <col min="13" max="13" width="6.5703125" style="220" customWidth="1"/>
    <col min="14" max="14" width="6.5703125" style="208" customWidth="1"/>
    <col min="15" max="15" width="10.7109375" style="208" customWidth="1"/>
    <col min="16" max="16" width="6.5703125" style="208" customWidth="1"/>
    <col min="17" max="17" width="6.5703125" style="214" customWidth="1"/>
    <col min="18" max="18" width="11" style="208" customWidth="1"/>
    <col min="19" max="19" width="6.5703125" style="208" customWidth="1"/>
    <col min="20" max="16384" width="10.28515625" style="208"/>
  </cols>
  <sheetData>
    <row r="2" spans="1:25" ht="15.75">
      <c r="A2" s="212" t="s">
        <v>376</v>
      </c>
    </row>
    <row r="4" spans="1:25">
      <c r="A4" s="213" t="s">
        <v>379</v>
      </c>
    </row>
    <row r="5" spans="1:25" ht="16.5" thickBot="1">
      <c r="A5" s="664" t="s">
        <v>310</v>
      </c>
      <c r="B5" s="659">
        <v>45839</v>
      </c>
      <c r="C5" s="660"/>
      <c r="D5" s="660"/>
      <c r="E5" s="660"/>
      <c r="F5" s="660"/>
      <c r="G5" s="660"/>
      <c r="H5" s="659">
        <v>45870</v>
      </c>
      <c r="I5" s="660"/>
      <c r="J5" s="660"/>
      <c r="K5" s="660"/>
      <c r="L5" s="660"/>
      <c r="M5" s="660"/>
      <c r="N5" s="659">
        <v>45901</v>
      </c>
      <c r="O5" s="660"/>
      <c r="P5" s="660"/>
      <c r="Q5" s="660"/>
      <c r="R5" s="660"/>
      <c r="S5" s="660"/>
    </row>
    <row r="6" spans="1:25">
      <c r="A6" s="664"/>
      <c r="B6" s="662" t="s">
        <v>311</v>
      </c>
      <c r="C6" s="662"/>
      <c r="D6" s="663"/>
      <c r="E6" s="661" t="s">
        <v>312</v>
      </c>
      <c r="F6" s="662"/>
      <c r="G6" s="663"/>
      <c r="H6" s="661" t="s">
        <v>311</v>
      </c>
      <c r="I6" s="662"/>
      <c r="J6" s="663"/>
      <c r="K6" s="661" t="s">
        <v>312</v>
      </c>
      <c r="L6" s="662"/>
      <c r="M6" s="663"/>
      <c r="N6" s="661" t="s">
        <v>311</v>
      </c>
      <c r="O6" s="662"/>
      <c r="P6" s="663"/>
      <c r="Q6" s="661" t="s">
        <v>312</v>
      </c>
      <c r="R6" s="662"/>
      <c r="S6" s="663"/>
    </row>
    <row r="7" spans="1:25">
      <c r="A7" s="664"/>
      <c r="B7" s="239" t="s">
        <v>313</v>
      </c>
      <c r="C7" s="205" t="s">
        <v>130</v>
      </c>
      <c r="D7" s="206" t="s">
        <v>314</v>
      </c>
      <c r="E7" s="216" t="s">
        <v>313</v>
      </c>
      <c r="F7" s="207" t="s">
        <v>130</v>
      </c>
      <c r="G7" s="206" t="s">
        <v>314</v>
      </c>
      <c r="H7" s="204" t="s">
        <v>313</v>
      </c>
      <c r="I7" s="205" t="s">
        <v>130</v>
      </c>
      <c r="J7" s="206" t="s">
        <v>314</v>
      </c>
      <c r="K7" s="216" t="s">
        <v>313</v>
      </c>
      <c r="L7" s="207" t="s">
        <v>130</v>
      </c>
      <c r="M7" s="206" t="s">
        <v>314</v>
      </c>
      <c r="N7" s="204" t="s">
        <v>313</v>
      </c>
      <c r="O7" s="205" t="s">
        <v>130</v>
      </c>
      <c r="P7" s="206" t="s">
        <v>314</v>
      </c>
      <c r="Q7" s="216" t="s">
        <v>313</v>
      </c>
      <c r="R7" s="207" t="s">
        <v>130</v>
      </c>
      <c r="S7" s="206" t="s">
        <v>314</v>
      </c>
    </row>
    <row r="8" spans="1:25">
      <c r="A8" s="209" t="s">
        <v>344</v>
      </c>
      <c r="B8" s="215">
        <v>136.36613333333332</v>
      </c>
      <c r="C8" s="211">
        <v>45847</v>
      </c>
      <c r="D8" s="198">
        <v>0.17708333333333334</v>
      </c>
      <c r="E8" s="215">
        <v>120.48946666666667</v>
      </c>
      <c r="F8" s="211">
        <v>45860</v>
      </c>
      <c r="G8" s="198">
        <v>0.6875</v>
      </c>
      <c r="H8" s="210">
        <v>137.28986666666668</v>
      </c>
      <c r="I8" s="211">
        <v>45900</v>
      </c>
      <c r="J8" s="198">
        <v>0</v>
      </c>
      <c r="K8" s="215">
        <v>116.33266666666667</v>
      </c>
      <c r="L8" s="211">
        <v>45880</v>
      </c>
      <c r="M8" s="198">
        <v>0.79166666666666663</v>
      </c>
      <c r="N8" s="210">
        <v>138.04040000000001</v>
      </c>
      <c r="O8" s="211">
        <v>45916</v>
      </c>
      <c r="P8" s="198">
        <v>0.64583333333333337</v>
      </c>
      <c r="Q8" s="215">
        <v>116.96773333333333</v>
      </c>
      <c r="R8" s="211">
        <v>45911</v>
      </c>
      <c r="S8" s="198">
        <v>0.69791666666666663</v>
      </c>
      <c r="T8" s="297">
        <f t="shared" ref="T8:T38" si="0">MAX(B8,H8,N8)</f>
        <v>138.04040000000001</v>
      </c>
      <c r="U8" s="211">
        <f ca="1">INDIRECT(ADDRESS(8,(VALUE(MATCH(T8,B8:S8,0)+1))+1,1))</f>
        <v>45916</v>
      </c>
      <c r="V8" s="298">
        <f ca="1">INDIRECT(ADDRESS(8,(VALUE(MATCH(T8,B8:S8,0)+2))+1,1))</f>
        <v>0.64583333333333337</v>
      </c>
      <c r="W8" s="297">
        <f t="shared" ref="W8:W38" si="1">MIN(E8,K8,Q8)</f>
        <v>116.33266666666667</v>
      </c>
      <c r="X8" s="211">
        <f ca="1">INDIRECT(ADDRESS(8,(VALUE(MATCH(W8,B8:S8,0)+1))+1,1))</f>
        <v>45880</v>
      </c>
      <c r="Y8" s="298">
        <f ca="1">INDIRECT(ADDRESS(8,(VALUE(MATCH(W8,B8:S8,0)+2))+1,1))</f>
        <v>0.79166666666666663</v>
      </c>
    </row>
    <row r="9" spans="1:25">
      <c r="A9" s="209" t="s">
        <v>295</v>
      </c>
      <c r="B9" s="215">
        <v>135.50013333333334</v>
      </c>
      <c r="C9" s="211">
        <v>45847</v>
      </c>
      <c r="D9" s="198">
        <v>0.1875</v>
      </c>
      <c r="E9" s="215">
        <v>121.0668</v>
      </c>
      <c r="F9" s="211">
        <v>45860</v>
      </c>
      <c r="G9" s="198">
        <v>0.6875</v>
      </c>
      <c r="H9" s="210">
        <v>135.38466666666667</v>
      </c>
      <c r="I9" s="211">
        <v>45882</v>
      </c>
      <c r="J9" s="198">
        <v>0.8125</v>
      </c>
      <c r="K9" s="215">
        <v>113.67693333333332</v>
      </c>
      <c r="L9" s="211">
        <v>45873</v>
      </c>
      <c r="M9" s="198">
        <v>0.69791666666666663</v>
      </c>
      <c r="N9" s="210">
        <v>138.84866666666667</v>
      </c>
      <c r="O9" s="211">
        <v>45926</v>
      </c>
      <c r="P9" s="198">
        <v>0.83333333333333337</v>
      </c>
      <c r="Q9" s="215">
        <v>113.56146666666667</v>
      </c>
      <c r="R9" s="211">
        <v>45911</v>
      </c>
      <c r="S9" s="198">
        <v>0.69791666666666663</v>
      </c>
      <c r="T9" s="297">
        <f t="shared" si="0"/>
        <v>138.84866666666667</v>
      </c>
      <c r="U9" s="211">
        <f ca="1">INDIRECT(ADDRESS(9,(VALUE(MATCH(T9,B9:S9,0)+1))+1,1))</f>
        <v>45926</v>
      </c>
      <c r="V9" s="298">
        <f ca="1">INDIRECT(ADDRESS(9,(VALUE(MATCH(T9,B9:S9,0)+2))+1,1))</f>
        <v>0.83333333333333337</v>
      </c>
      <c r="W9" s="297">
        <f t="shared" si="1"/>
        <v>113.56146666666667</v>
      </c>
      <c r="X9" s="211">
        <f ca="1">INDIRECT(ADDRESS(9,(VALUE(MATCH(W9,B9:S9,0)+1))+1,1))</f>
        <v>45911</v>
      </c>
      <c r="Y9" s="298">
        <f ca="1">INDIRECT(ADDRESS(9,(VALUE(MATCH(W9,B9:S9,0)+2))+1,1))</f>
        <v>0.69791666666666663</v>
      </c>
    </row>
    <row r="10" spans="1:25">
      <c r="A10" s="209" t="s">
        <v>256</v>
      </c>
      <c r="B10" s="215">
        <v>140.57019384</v>
      </c>
      <c r="C10" s="211">
        <v>45843</v>
      </c>
      <c r="D10" s="198">
        <v>0.75</v>
      </c>
      <c r="E10" s="215">
        <v>127.80788255999998</v>
      </c>
      <c r="F10" s="211">
        <v>45860</v>
      </c>
      <c r="G10" s="198">
        <v>0.8125</v>
      </c>
      <c r="H10" s="210">
        <v>140.25344568</v>
      </c>
      <c r="I10" s="211">
        <v>45893</v>
      </c>
      <c r="J10" s="198">
        <v>0.17708333333333334</v>
      </c>
      <c r="K10" s="215">
        <v>124.42264006400001</v>
      </c>
      <c r="L10" s="211">
        <v>45880</v>
      </c>
      <c r="M10" s="198">
        <v>0.79166666666666663</v>
      </c>
      <c r="N10" s="210">
        <v>140.95293119999999</v>
      </c>
      <c r="O10" s="211">
        <v>45927</v>
      </c>
      <c r="P10" s="198">
        <v>0.16666666666666666</v>
      </c>
      <c r="Q10" s="215">
        <v>126.40231606399999</v>
      </c>
      <c r="R10" s="211">
        <v>45918</v>
      </c>
      <c r="S10" s="198">
        <v>0.78125</v>
      </c>
      <c r="T10" s="297">
        <f t="shared" si="0"/>
        <v>140.95293119999999</v>
      </c>
      <c r="U10" s="211">
        <f ca="1">INDIRECT(ADDRESS(10,(VALUE(MATCH(T10,B10:S10,0)+1))+1,1))</f>
        <v>45927</v>
      </c>
      <c r="V10" s="298">
        <f ca="1">INDIRECT(ADDRESS(10,(VALUE(MATCH(T10,B10:S10,0)+2))+1,1))</f>
        <v>0.16666666666666666</v>
      </c>
      <c r="W10" s="297">
        <f t="shared" si="1"/>
        <v>124.42264006400001</v>
      </c>
      <c r="X10" s="211">
        <f ca="1">INDIRECT(ADDRESS(10,(VALUE(MATCH(W10,B10:S10,0)+1))+1,1))</f>
        <v>45880</v>
      </c>
      <c r="Y10" s="298">
        <f ca="1">INDIRECT(ADDRESS(10,(VALUE(MATCH(W10,B10:S10,0)+2))+1,1))</f>
        <v>0.79166666666666663</v>
      </c>
    </row>
    <row r="11" spans="1:25">
      <c r="A11" s="209" t="s">
        <v>242</v>
      </c>
      <c r="B11" s="215">
        <v>137.63626666666667</v>
      </c>
      <c r="C11" s="211">
        <v>45848</v>
      </c>
      <c r="D11" s="198">
        <v>0.14583333333333334</v>
      </c>
      <c r="E11" s="215">
        <v>126.49373333333332</v>
      </c>
      <c r="F11" s="211">
        <v>45860</v>
      </c>
      <c r="G11" s="198">
        <v>0.6875</v>
      </c>
      <c r="H11" s="210">
        <v>137.57853333333333</v>
      </c>
      <c r="I11" s="211">
        <v>45900</v>
      </c>
      <c r="J11" s="198">
        <v>0</v>
      </c>
      <c r="K11" s="215">
        <v>122.22146666666667</v>
      </c>
      <c r="L11" s="211">
        <v>45880</v>
      </c>
      <c r="M11" s="198">
        <v>0.79166666666666663</v>
      </c>
      <c r="N11" s="210">
        <v>138.56</v>
      </c>
      <c r="O11" s="211">
        <v>45916</v>
      </c>
      <c r="P11" s="198">
        <v>0.625</v>
      </c>
      <c r="Q11" s="215">
        <v>125.57</v>
      </c>
      <c r="R11" s="211">
        <v>45918</v>
      </c>
      <c r="S11" s="198">
        <v>0.6875</v>
      </c>
      <c r="T11" s="395">
        <f t="shared" si="0"/>
        <v>138.56</v>
      </c>
      <c r="U11" s="396">
        <f ca="1">INDIRECT(ADDRESS(11,(VALUE(MATCH(T11,B11:S11,0)+1))+1,1))</f>
        <v>45916</v>
      </c>
      <c r="V11" s="397">
        <f ca="1">INDIRECT(ADDRESS(11,(VALUE(MATCH(T11,B11:S11,0)+2))+1,1))</f>
        <v>0.625</v>
      </c>
      <c r="W11" s="395">
        <f t="shared" si="1"/>
        <v>122.22146666666667</v>
      </c>
      <c r="X11" s="396">
        <f ca="1">INDIRECT(ADDRESS(11,(VALUE(MATCH(W11,B11:S11,0)+1))+1,1))</f>
        <v>45880</v>
      </c>
      <c r="Y11" s="397">
        <f ca="1">INDIRECT(ADDRESS(11,(VALUE(MATCH(W11,B11:S11,0)+2))+1,1))</f>
        <v>0.79166666666666663</v>
      </c>
    </row>
    <row r="12" spans="1:25">
      <c r="A12" s="209" t="s">
        <v>345</v>
      </c>
      <c r="B12" s="215">
        <v>138.16741333333334</v>
      </c>
      <c r="C12" s="211">
        <v>45844</v>
      </c>
      <c r="D12" s="198">
        <v>0.11458333333333333</v>
      </c>
      <c r="E12" s="215">
        <v>132.57882666666666</v>
      </c>
      <c r="F12" s="211">
        <v>45861</v>
      </c>
      <c r="G12" s="198">
        <v>0.48958333333333331</v>
      </c>
      <c r="H12" s="210">
        <v>137.38224</v>
      </c>
      <c r="I12" s="211">
        <v>45892</v>
      </c>
      <c r="J12" s="198">
        <v>0.25</v>
      </c>
      <c r="K12" s="215">
        <v>132.97141333333332</v>
      </c>
      <c r="L12" s="211">
        <v>45893</v>
      </c>
      <c r="M12" s="198">
        <v>0.5</v>
      </c>
      <c r="N12" s="210">
        <v>137.45151999999999</v>
      </c>
      <c r="O12" s="211">
        <v>45904</v>
      </c>
      <c r="P12" s="198">
        <v>0.23958333333333334</v>
      </c>
      <c r="Q12" s="215">
        <v>130.43114666666668</v>
      </c>
      <c r="R12" s="211">
        <v>45913</v>
      </c>
      <c r="S12" s="198">
        <v>0.65625</v>
      </c>
      <c r="T12" s="297">
        <f t="shared" si="0"/>
        <v>138.16741333333334</v>
      </c>
      <c r="U12" s="211">
        <f ca="1">INDIRECT(ADDRESS(12,(VALUE(MATCH(T12,B12:S12,0)+1))+1,1))</f>
        <v>45844</v>
      </c>
      <c r="V12" s="298">
        <f ca="1">INDIRECT(ADDRESS(12,(VALUE(MATCH(T12,B12:S12,0)+2))+1,1))</f>
        <v>0.11458333333333333</v>
      </c>
      <c r="W12" s="297">
        <f t="shared" si="1"/>
        <v>130.43114666666668</v>
      </c>
      <c r="X12" s="211">
        <f ca="1">INDIRECT(ADDRESS(12,(VALUE(MATCH(W12,B12:S12,0)+1))+1,1))</f>
        <v>45913</v>
      </c>
      <c r="Y12" s="298">
        <f ca="1">INDIRECT(ADDRESS(12,(VALUE(MATCH(W12,B12:S12,0)+2))+1,1))</f>
        <v>0.65625</v>
      </c>
    </row>
    <row r="13" spans="1:25">
      <c r="A13" s="209" t="s">
        <v>83</v>
      </c>
      <c r="B13" s="215">
        <v>136.25066666666669</v>
      </c>
      <c r="C13" s="211">
        <v>45845</v>
      </c>
      <c r="D13" s="198">
        <v>0.21875</v>
      </c>
      <c r="E13" s="215">
        <v>131.11240000000001</v>
      </c>
      <c r="F13" s="211">
        <v>45862</v>
      </c>
      <c r="G13" s="198">
        <v>0.52083333333333337</v>
      </c>
      <c r="H13" s="210">
        <v>135.15373333333335</v>
      </c>
      <c r="I13" s="211">
        <v>45892</v>
      </c>
      <c r="J13" s="198">
        <v>0.1875</v>
      </c>
      <c r="K13" s="215">
        <v>131.63200000000001</v>
      </c>
      <c r="L13" s="211">
        <v>45874</v>
      </c>
      <c r="M13" s="198">
        <v>0.8125</v>
      </c>
      <c r="N13" s="210">
        <v>135.26920000000001</v>
      </c>
      <c r="O13" s="211">
        <v>45904</v>
      </c>
      <c r="P13" s="198">
        <v>0.23958333333333334</v>
      </c>
      <c r="Q13" s="215">
        <v>131.11240000000001</v>
      </c>
      <c r="R13" s="211">
        <v>45908</v>
      </c>
      <c r="S13" s="198">
        <v>0.64583333333333337</v>
      </c>
      <c r="T13" s="395">
        <f t="shared" si="0"/>
        <v>136.25066666666669</v>
      </c>
      <c r="U13" s="396">
        <f ca="1">INDIRECT(ADDRESS(13,(VALUE(MATCH(T13,B13:S13,0)+1))+1,1))</f>
        <v>45845</v>
      </c>
      <c r="V13" s="397">
        <f ca="1">INDIRECT(ADDRESS(13,(VALUE(MATCH(T13,B13:S13,0)+2))+1,1))</f>
        <v>0.21875</v>
      </c>
      <c r="W13" s="395">
        <f t="shared" si="1"/>
        <v>131.11240000000001</v>
      </c>
      <c r="X13" s="396">
        <f ca="1">INDIRECT(ADDRESS(13,(VALUE(MATCH(W13,B13:S13,0)+1))+1,1))</f>
        <v>45862</v>
      </c>
      <c r="Y13" s="397">
        <f ca="1">INDIRECT(ADDRESS(13,(VALUE(MATCH(W13,B13:S13,0)+2))+1,1))</f>
        <v>0.52083333333333337</v>
      </c>
    </row>
    <row r="14" spans="1:25">
      <c r="A14" s="209" t="s">
        <v>346</v>
      </c>
      <c r="B14" s="215">
        <v>136.71253333333331</v>
      </c>
      <c r="C14" s="211">
        <v>45852</v>
      </c>
      <c r="D14" s="198">
        <v>0.16666666666666666</v>
      </c>
      <c r="E14" s="215">
        <v>130.82373333333334</v>
      </c>
      <c r="F14" s="211">
        <v>45859</v>
      </c>
      <c r="G14" s="198">
        <v>0.625</v>
      </c>
      <c r="H14" s="210">
        <v>136.42386666666667</v>
      </c>
      <c r="I14" s="211">
        <v>45900</v>
      </c>
      <c r="J14" s="198">
        <v>0</v>
      </c>
      <c r="K14" s="215">
        <v>131.68973333333335</v>
      </c>
      <c r="L14" s="211">
        <v>45881</v>
      </c>
      <c r="M14" s="198">
        <v>0.63541666666666663</v>
      </c>
      <c r="N14" s="210">
        <v>135.32693333333333</v>
      </c>
      <c r="O14" s="211">
        <v>45902</v>
      </c>
      <c r="P14" s="198">
        <v>0.16666666666666666</v>
      </c>
      <c r="Q14" s="215">
        <v>130.30413333333331</v>
      </c>
      <c r="R14" s="211">
        <v>45919</v>
      </c>
      <c r="S14" s="198">
        <v>0.45833333333333331</v>
      </c>
      <c r="T14" s="297">
        <f t="shared" si="0"/>
        <v>136.71253333333331</v>
      </c>
      <c r="U14" s="211">
        <f ca="1">INDIRECT(ADDRESS(14,(VALUE(MATCH(T14,B14:S14,0)+1))+1,1))</f>
        <v>45852</v>
      </c>
      <c r="V14" s="298">
        <f ca="1">INDIRECT(ADDRESS(14,(VALUE(MATCH(T14,B14:S14,0)+2))+1,1))</f>
        <v>0.16666666666666666</v>
      </c>
      <c r="W14" s="297">
        <f t="shared" si="1"/>
        <v>130.30413333333331</v>
      </c>
      <c r="X14" s="211">
        <f ca="1">INDIRECT(ADDRESS(14,(VALUE(MATCH(W14,B14:S14,0)+1))+1,1))</f>
        <v>45919</v>
      </c>
      <c r="Y14" s="298">
        <f ca="1">INDIRECT(ADDRESS(14,(VALUE(MATCH(W14,B14:S14,0)+2))+1,1))</f>
        <v>0.45833333333333331</v>
      </c>
    </row>
    <row r="15" spans="1:25">
      <c r="A15" s="209" t="s">
        <v>347</v>
      </c>
      <c r="B15" s="215">
        <v>136.98965333333331</v>
      </c>
      <c r="C15" s="211">
        <v>45845</v>
      </c>
      <c r="D15" s="198">
        <v>0.20833333333333334</v>
      </c>
      <c r="E15" s="215">
        <v>131.03157333333331</v>
      </c>
      <c r="F15" s="211">
        <v>45860</v>
      </c>
      <c r="G15" s="198">
        <v>0.90625</v>
      </c>
      <c r="H15" s="210">
        <v>135.37312</v>
      </c>
      <c r="I15" s="211">
        <v>45898</v>
      </c>
      <c r="J15" s="198">
        <v>0.16666666666666666</v>
      </c>
      <c r="K15" s="215">
        <v>129.55360000000002</v>
      </c>
      <c r="L15" s="211">
        <v>45874</v>
      </c>
      <c r="M15" s="198">
        <v>0.80208333333333337</v>
      </c>
      <c r="N15" s="210">
        <v>136.98965333333331</v>
      </c>
      <c r="O15" s="211">
        <v>45923</v>
      </c>
      <c r="P15" s="198">
        <v>0.80208333333333337</v>
      </c>
      <c r="Q15" s="215">
        <v>128.97626666666667</v>
      </c>
      <c r="R15" s="211">
        <v>45911</v>
      </c>
      <c r="S15" s="198">
        <v>0.67708333333333337</v>
      </c>
      <c r="T15" s="297">
        <f t="shared" si="0"/>
        <v>136.98965333333331</v>
      </c>
      <c r="U15" s="211">
        <f ca="1">INDIRECT(ADDRESS(15,(VALUE(MATCH(T15,B15:S15,0)+1))+1,1))</f>
        <v>45845</v>
      </c>
      <c r="V15" s="298">
        <f ca="1">INDIRECT(ADDRESS(15,(VALUE(MATCH(T15,B15:S15,0)+2))+1,1))</f>
        <v>0.20833333333333334</v>
      </c>
      <c r="W15" s="297">
        <f t="shared" si="1"/>
        <v>128.97626666666667</v>
      </c>
      <c r="X15" s="211">
        <f ca="1">INDIRECT(ADDRESS(15,(VALUE(MATCH(W15,B15:S15,0)+1))+1,1))</f>
        <v>45911</v>
      </c>
      <c r="Y15" s="298">
        <f ca="1">INDIRECT(ADDRESS(15,(VALUE(MATCH(W15,B15:S15,0)+2))+1,1))</f>
        <v>0.67708333333333337</v>
      </c>
    </row>
    <row r="16" spans="1:25">
      <c r="A16" s="209" t="s">
        <v>348</v>
      </c>
      <c r="B16" s="215">
        <v>136.5393333333333</v>
      </c>
      <c r="C16" s="211">
        <v>45847</v>
      </c>
      <c r="D16" s="198">
        <v>0.1875</v>
      </c>
      <c r="E16" s="215">
        <v>122.85653333333333</v>
      </c>
      <c r="F16" s="211">
        <v>45860</v>
      </c>
      <c r="G16" s="198">
        <v>0.6875</v>
      </c>
      <c r="H16" s="210">
        <v>132.95986666666667</v>
      </c>
      <c r="I16" s="211">
        <v>45870</v>
      </c>
      <c r="J16" s="198">
        <v>0.13541666666666666</v>
      </c>
      <c r="K16" s="215">
        <v>114.6584</v>
      </c>
      <c r="L16" s="211">
        <v>45873</v>
      </c>
      <c r="M16" s="198">
        <v>0.69791666666666663</v>
      </c>
      <c r="N16" s="210">
        <v>139.19506666666669</v>
      </c>
      <c r="O16" s="211">
        <v>45923</v>
      </c>
      <c r="P16" s="198">
        <v>0.83333333333333337</v>
      </c>
      <c r="Q16" s="215">
        <v>122.51013333333331</v>
      </c>
      <c r="R16" s="211">
        <v>45920</v>
      </c>
      <c r="S16" s="198">
        <v>0.6875</v>
      </c>
      <c r="T16" s="297">
        <f t="shared" si="0"/>
        <v>139.19506666666669</v>
      </c>
      <c r="U16" s="211">
        <f ca="1">INDIRECT(ADDRESS(16,(VALUE(MATCH(T16,B16:S16,0)+1))+1,1))</f>
        <v>45923</v>
      </c>
      <c r="V16" s="298">
        <f ca="1">INDIRECT(ADDRESS(16,(VALUE(MATCH(T16,B16:S16,0)+2))+1,1))</f>
        <v>0.83333333333333337</v>
      </c>
      <c r="W16" s="297">
        <f t="shared" si="1"/>
        <v>114.6584</v>
      </c>
      <c r="X16" s="211">
        <f ca="1">INDIRECT(ADDRESS(16,(VALUE(MATCH(W16,B16:S16,0)+1))+1,1))</f>
        <v>45873</v>
      </c>
      <c r="Y16" s="298">
        <f ca="1">INDIRECT(ADDRESS(16,(VALUE(MATCH(W16,B16:S16,0)+2))+1,1))</f>
        <v>0.69791666666666663</v>
      </c>
    </row>
    <row r="17" spans="1:25">
      <c r="A17" s="209" t="s">
        <v>294</v>
      </c>
      <c r="B17" s="215">
        <v>136.30840000000001</v>
      </c>
      <c r="C17" s="211">
        <v>45845</v>
      </c>
      <c r="D17" s="198">
        <v>0.21875</v>
      </c>
      <c r="E17" s="215">
        <v>131.05466666666666</v>
      </c>
      <c r="F17" s="211">
        <v>45862</v>
      </c>
      <c r="G17" s="198">
        <v>0.52083333333333337</v>
      </c>
      <c r="H17" s="210">
        <v>135.21146666666667</v>
      </c>
      <c r="I17" s="211">
        <v>45892</v>
      </c>
      <c r="J17" s="198">
        <v>0.15625</v>
      </c>
      <c r="K17" s="215">
        <v>131.57426666666666</v>
      </c>
      <c r="L17" s="211">
        <v>45874</v>
      </c>
      <c r="M17" s="198">
        <v>0.69791666666666663</v>
      </c>
      <c r="N17" s="210">
        <v>135.38466666666667</v>
      </c>
      <c r="O17" s="211">
        <v>45904</v>
      </c>
      <c r="P17" s="198">
        <v>0.23958333333333334</v>
      </c>
      <c r="Q17" s="215">
        <v>129.61133333333333</v>
      </c>
      <c r="R17" s="211">
        <v>45912</v>
      </c>
      <c r="S17" s="198">
        <v>0.36458333333333331</v>
      </c>
      <c r="T17" s="297">
        <f t="shared" si="0"/>
        <v>136.30840000000001</v>
      </c>
      <c r="U17" s="211">
        <f ca="1">INDIRECT(ADDRESS(17,(VALUE(MATCH(T17,B17:S17,0)+1))+1,1))</f>
        <v>45845</v>
      </c>
      <c r="V17" s="298">
        <f ca="1">INDIRECT(ADDRESS(17,(VALUE(MATCH(T17,B17:S17,0)+2))+1,1))</f>
        <v>0.21875</v>
      </c>
      <c r="W17" s="297">
        <f t="shared" si="1"/>
        <v>129.61133333333333</v>
      </c>
      <c r="X17" s="211">
        <f ca="1">INDIRECT(ADDRESS(17,(VALUE(MATCH(W17,B17:S17,0)+1))+1,1))</f>
        <v>45912</v>
      </c>
      <c r="Y17" s="298">
        <f ca="1">INDIRECT(ADDRESS(17,(VALUE(MATCH(W17,B17:S17,0)+2))+1,1))</f>
        <v>0.36458333333333331</v>
      </c>
    </row>
    <row r="18" spans="1:25">
      <c r="A18" s="209" t="s">
        <v>349</v>
      </c>
      <c r="B18" s="215">
        <v>139.31053333333332</v>
      </c>
      <c r="C18" s="211">
        <v>45855</v>
      </c>
      <c r="D18" s="198">
        <v>0.25</v>
      </c>
      <c r="E18" s="215">
        <v>131.40106666666668</v>
      </c>
      <c r="F18" s="211">
        <v>45860</v>
      </c>
      <c r="G18" s="198">
        <v>0.61458333333333337</v>
      </c>
      <c r="H18" s="210">
        <v>137.75173333333333</v>
      </c>
      <c r="I18" s="211">
        <v>45896</v>
      </c>
      <c r="J18" s="198">
        <v>0.67708333333333337</v>
      </c>
      <c r="K18" s="215">
        <v>131.80520000000001</v>
      </c>
      <c r="L18" s="211">
        <v>45881</v>
      </c>
      <c r="M18" s="198">
        <v>0.95833333333333337</v>
      </c>
      <c r="N18" s="210">
        <v>138.2713333333333</v>
      </c>
      <c r="O18" s="211">
        <v>45910</v>
      </c>
      <c r="P18" s="198">
        <v>0.75</v>
      </c>
      <c r="Q18" s="215">
        <v>127.8216</v>
      </c>
      <c r="R18" s="211">
        <v>45902</v>
      </c>
      <c r="S18" s="198">
        <v>0.54166666666666663</v>
      </c>
      <c r="T18" s="297">
        <f t="shared" si="0"/>
        <v>139.31053333333332</v>
      </c>
      <c r="U18" s="211">
        <f ca="1">INDIRECT(ADDRESS(18,(VALUE(MATCH(T18,B18:S18,0)+1))+1,1))</f>
        <v>45855</v>
      </c>
      <c r="V18" s="298">
        <f ca="1">INDIRECT(ADDRESS(18,(VALUE(MATCH(T18,B18:S18,0)+2))+1,1))</f>
        <v>0.25</v>
      </c>
      <c r="W18" s="297">
        <f t="shared" si="1"/>
        <v>127.8216</v>
      </c>
      <c r="X18" s="211">
        <f ca="1">INDIRECT(ADDRESS(18,(VALUE(MATCH(W18,B18:S18,0)+1))+1,1))</f>
        <v>45902</v>
      </c>
      <c r="Y18" s="298">
        <f ca="1">INDIRECT(ADDRESS(18,(VALUE(MATCH(W18,B18:S18,0)+2))+1,1))</f>
        <v>0.54166666666666663</v>
      </c>
    </row>
    <row r="19" spans="1:25">
      <c r="A19" s="209" t="s">
        <v>350</v>
      </c>
      <c r="B19" s="215">
        <v>138.21360000000001</v>
      </c>
      <c r="C19" s="211">
        <v>45843</v>
      </c>
      <c r="D19" s="198">
        <v>0.75</v>
      </c>
      <c r="E19" s="215">
        <v>126.03186666666667</v>
      </c>
      <c r="F19" s="211">
        <v>45860</v>
      </c>
      <c r="G19" s="198">
        <v>0.8125</v>
      </c>
      <c r="H19" s="210">
        <v>137.57853333333333</v>
      </c>
      <c r="I19" s="211">
        <v>45893</v>
      </c>
      <c r="J19" s="198">
        <v>0.17708333333333334</v>
      </c>
      <c r="K19" s="215">
        <v>122.51013333333331</v>
      </c>
      <c r="L19" s="211">
        <v>45880</v>
      </c>
      <c r="M19" s="198">
        <v>0.79166666666666663</v>
      </c>
      <c r="N19" s="210">
        <v>138.04040000000001</v>
      </c>
      <c r="O19" s="211">
        <v>45927</v>
      </c>
      <c r="P19" s="198">
        <v>0.15625</v>
      </c>
      <c r="Q19" s="215">
        <v>124.81946666666667</v>
      </c>
      <c r="R19" s="211">
        <v>45918</v>
      </c>
      <c r="S19" s="198">
        <v>0.78125</v>
      </c>
      <c r="T19" s="297">
        <f t="shared" si="0"/>
        <v>138.21360000000001</v>
      </c>
      <c r="U19" s="211">
        <f ca="1">INDIRECT(ADDRESS(19,(VALUE(MATCH(T19,B19:S19,0)+1))+1,1))</f>
        <v>45843</v>
      </c>
      <c r="V19" s="298">
        <f ca="1">INDIRECT(ADDRESS(19,(VALUE(MATCH(T19,B19:S19,0)+2))+1,1))</f>
        <v>0.75</v>
      </c>
      <c r="W19" s="297">
        <f t="shared" si="1"/>
        <v>122.51013333333331</v>
      </c>
      <c r="X19" s="211">
        <f ca="1">INDIRECT(ADDRESS(19,(VALUE(MATCH(W19,B19:S19,0)+1))+1,1))</f>
        <v>45880</v>
      </c>
      <c r="Y19" s="298">
        <f ca="1">INDIRECT(ADDRESS(19,(VALUE(MATCH(W19,B19:S19,0)+2))+1,1))</f>
        <v>0.79166666666666663</v>
      </c>
    </row>
    <row r="20" spans="1:25">
      <c r="A20" s="209" t="s">
        <v>282</v>
      </c>
      <c r="B20" s="215">
        <v>137.12821333333332</v>
      </c>
      <c r="C20" s="211">
        <v>45852</v>
      </c>
      <c r="D20" s="198">
        <v>0.16666666666666666</v>
      </c>
      <c r="E20" s="215">
        <v>116.82339999999999</v>
      </c>
      <c r="F20" s="211">
        <v>45862</v>
      </c>
      <c r="G20" s="198">
        <v>0.4375</v>
      </c>
      <c r="H20" s="210">
        <v>136.45850666666669</v>
      </c>
      <c r="I20" s="211">
        <v>45900</v>
      </c>
      <c r="J20" s="198">
        <v>0</v>
      </c>
      <c r="K20" s="215">
        <v>120.53565333333331</v>
      </c>
      <c r="L20" s="211">
        <v>45898</v>
      </c>
      <c r="M20" s="198">
        <v>0.625</v>
      </c>
      <c r="N20" s="210">
        <v>135.57518666666667</v>
      </c>
      <c r="O20" s="211">
        <v>45911</v>
      </c>
      <c r="P20" s="198">
        <v>0.71875</v>
      </c>
      <c r="Q20" s="215">
        <v>118.83252</v>
      </c>
      <c r="R20" s="211">
        <v>45920</v>
      </c>
      <c r="S20" s="198">
        <v>0.48958333333333331</v>
      </c>
      <c r="T20" s="297">
        <f t="shared" si="0"/>
        <v>137.12821333333332</v>
      </c>
      <c r="U20" s="211">
        <f ca="1">INDIRECT(ADDRESS(20,(VALUE(MATCH(T20,B20:S20,0)+1))+1,1))</f>
        <v>45852</v>
      </c>
      <c r="V20" s="298">
        <f ca="1">INDIRECT(ADDRESS(20,(VALUE(MATCH(T20,B20:S20,0)+2))+1,1))</f>
        <v>0.16666666666666666</v>
      </c>
      <c r="W20" s="297">
        <f t="shared" si="1"/>
        <v>116.82339999999999</v>
      </c>
      <c r="X20" s="211">
        <f ca="1">INDIRECT(ADDRESS(20,(VALUE(MATCH(W20,B20:S20,0)+1))+1,1))</f>
        <v>45862</v>
      </c>
      <c r="Y20" s="298">
        <f ca="1">INDIRECT(ADDRESS(20,(VALUE(MATCH(W20,B20:S20,0)+2))+1,1))</f>
        <v>0.4375</v>
      </c>
    </row>
    <row r="21" spans="1:25">
      <c r="A21" s="209" t="s">
        <v>372</v>
      </c>
      <c r="B21" s="215">
        <v>141.19263999999998</v>
      </c>
      <c r="C21" s="211">
        <v>45867</v>
      </c>
      <c r="D21" s="198">
        <v>0.55208333333333337</v>
      </c>
      <c r="E21" s="215">
        <v>122.97199999999999</v>
      </c>
      <c r="F21" s="211">
        <v>45860</v>
      </c>
      <c r="G21" s="198">
        <v>0.90625</v>
      </c>
      <c r="H21" s="210">
        <v>141.83925333333332</v>
      </c>
      <c r="I21" s="211">
        <v>45890</v>
      </c>
      <c r="J21" s="198">
        <v>0.54166666666666663</v>
      </c>
      <c r="K21" s="215">
        <v>123.96501333333332</v>
      </c>
      <c r="L21" s="211">
        <v>45880</v>
      </c>
      <c r="M21" s="198">
        <v>0.79166666666666663</v>
      </c>
      <c r="N21" s="210">
        <v>142.83226666666667</v>
      </c>
      <c r="O21" s="211">
        <v>45922</v>
      </c>
      <c r="P21" s="198">
        <v>0.8125</v>
      </c>
      <c r="Q21" s="215">
        <v>122.71797333333333</v>
      </c>
      <c r="R21" s="211">
        <v>45920</v>
      </c>
      <c r="S21" s="198">
        <v>0.77083333333333337</v>
      </c>
      <c r="T21" s="297">
        <f t="shared" si="0"/>
        <v>142.83226666666667</v>
      </c>
      <c r="U21" s="211">
        <f ca="1">INDIRECT(ADDRESS(21,(VALUE(MATCH(T21,B21:S21,0)+1))+1,1))</f>
        <v>45922</v>
      </c>
      <c r="V21" s="298">
        <f ca="1">INDIRECT(ADDRESS(21,(VALUE(MATCH(T21,B21:S21,0)+2))+1,1))</f>
        <v>0.8125</v>
      </c>
      <c r="W21" s="297">
        <f t="shared" si="1"/>
        <v>122.71797333333333</v>
      </c>
      <c r="X21" s="211">
        <f ca="1">INDIRECT(ADDRESS(21,(VALUE(MATCH(W21,B21:S21,0)+1))+1,1))</f>
        <v>45920</v>
      </c>
      <c r="Y21" s="298">
        <f ca="1">INDIRECT(ADDRESS(21,(VALUE(MATCH(W21,B21:S21,0)+2))+1,1))</f>
        <v>0.77083333333333337</v>
      </c>
    </row>
    <row r="22" spans="1:25">
      <c r="A22" s="209" t="s">
        <v>351</v>
      </c>
      <c r="B22" s="215">
        <v>137.63626666666667</v>
      </c>
      <c r="C22" s="211">
        <v>45845</v>
      </c>
      <c r="D22" s="198">
        <v>0.20833333333333334</v>
      </c>
      <c r="E22" s="215">
        <v>132.72893333333332</v>
      </c>
      <c r="F22" s="211">
        <v>45860</v>
      </c>
      <c r="G22" s="198">
        <v>0.90625</v>
      </c>
      <c r="H22" s="210">
        <v>136.30840000000001</v>
      </c>
      <c r="I22" s="211">
        <v>45892</v>
      </c>
      <c r="J22" s="198">
        <v>0.1875</v>
      </c>
      <c r="K22" s="215">
        <v>131.22786666666667</v>
      </c>
      <c r="L22" s="211">
        <v>45874</v>
      </c>
      <c r="M22" s="198">
        <v>0.6875</v>
      </c>
      <c r="N22" s="210">
        <v>137.11666666666667</v>
      </c>
      <c r="O22" s="211">
        <v>45923</v>
      </c>
      <c r="P22" s="198">
        <v>0.78125</v>
      </c>
      <c r="Q22" s="215">
        <v>131.17013333333333</v>
      </c>
      <c r="R22" s="211">
        <v>45911</v>
      </c>
      <c r="S22" s="198">
        <v>0.67708333333333337</v>
      </c>
      <c r="T22" s="395">
        <f t="shared" si="0"/>
        <v>137.63626666666667</v>
      </c>
      <c r="U22" s="396">
        <f ca="1">INDIRECT(ADDRESS(22,(VALUE(MATCH(T22,B22:S22,0)+1))+1,1))</f>
        <v>45845</v>
      </c>
      <c r="V22" s="397">
        <f ca="1">INDIRECT(ADDRESS(22,(VALUE(MATCH(T22,B22:S22,0)+2))+1,1))</f>
        <v>0.20833333333333334</v>
      </c>
      <c r="W22" s="395">
        <f t="shared" si="1"/>
        <v>131.17013333333333</v>
      </c>
      <c r="X22" s="396">
        <f ca="1">INDIRECT(ADDRESS(22,(VALUE(MATCH(W22,B22:S22,0)+1))+1,1))</f>
        <v>45911</v>
      </c>
      <c r="Y22" s="397">
        <f ca="1">INDIRECT(ADDRESS(22,(VALUE(MATCH(W22,B22:S22,0)+2))+1,1))</f>
        <v>0.67708333333333337</v>
      </c>
    </row>
    <row r="23" spans="1:25">
      <c r="A23" s="209" t="s">
        <v>258</v>
      </c>
      <c r="B23" s="215">
        <v>136.71253333333331</v>
      </c>
      <c r="C23" s="211">
        <v>45843</v>
      </c>
      <c r="D23" s="198">
        <v>0.75</v>
      </c>
      <c r="E23" s="215">
        <v>125.10813333333331</v>
      </c>
      <c r="F23" s="211">
        <v>45860</v>
      </c>
      <c r="G23" s="198">
        <v>0.8125</v>
      </c>
      <c r="H23" s="210">
        <v>136.5393333333333</v>
      </c>
      <c r="I23" s="211">
        <v>45893</v>
      </c>
      <c r="J23" s="198">
        <v>0.17708333333333334</v>
      </c>
      <c r="K23" s="215">
        <v>122.85653333333333</v>
      </c>
      <c r="L23" s="211">
        <v>45880</v>
      </c>
      <c r="M23" s="198">
        <v>0.79166666666666663</v>
      </c>
      <c r="N23" s="210">
        <v>137.11666666666667</v>
      </c>
      <c r="O23" s="211">
        <v>45916</v>
      </c>
      <c r="P23" s="198">
        <v>0.61458333333333337</v>
      </c>
      <c r="Q23" s="215">
        <v>124.70399999999999</v>
      </c>
      <c r="R23" s="211">
        <v>45918</v>
      </c>
      <c r="S23" s="198">
        <v>0.78125</v>
      </c>
      <c r="T23" s="297">
        <f t="shared" si="0"/>
        <v>137.11666666666667</v>
      </c>
      <c r="U23" s="211">
        <f ca="1">INDIRECT(ADDRESS(23,(VALUE(MATCH(T23,B23:S23,0)+1))+1,1))</f>
        <v>45916</v>
      </c>
      <c r="V23" s="298">
        <f ca="1">INDIRECT(ADDRESS(23,(VALUE(MATCH(T23,B23:S23,0)+2))+1,1))</f>
        <v>0.61458333333333337</v>
      </c>
      <c r="W23" s="297">
        <f t="shared" si="1"/>
        <v>122.85653333333333</v>
      </c>
      <c r="X23" s="211">
        <f ca="1">INDIRECT(ADDRESS(23,(VALUE(MATCH(W23,B23:S23,0)+1))+1,1))</f>
        <v>45880</v>
      </c>
      <c r="Y23" s="298">
        <f ca="1">INDIRECT(ADDRESS(23,(VALUE(MATCH(W23,B23:S23,0)+2))+1,1))</f>
        <v>0.79166666666666663</v>
      </c>
    </row>
    <row r="24" spans="1:25">
      <c r="A24" s="209" t="s">
        <v>303</v>
      </c>
      <c r="B24" s="215">
        <v>141.42357333333334</v>
      </c>
      <c r="C24" s="211">
        <v>45843</v>
      </c>
      <c r="D24" s="198">
        <v>0.75</v>
      </c>
      <c r="E24" s="215">
        <v>126.43599999999999</v>
      </c>
      <c r="F24" s="211">
        <v>45860</v>
      </c>
      <c r="G24" s="198">
        <v>0.90625</v>
      </c>
      <c r="H24" s="210">
        <v>141.76997333333333</v>
      </c>
      <c r="I24" s="211">
        <v>45893</v>
      </c>
      <c r="J24" s="198">
        <v>0.11458333333333333</v>
      </c>
      <c r="K24" s="215">
        <v>122.74106666666668</v>
      </c>
      <c r="L24" s="211">
        <v>45873</v>
      </c>
      <c r="M24" s="198">
        <v>0.69791666666666663</v>
      </c>
      <c r="N24" s="210">
        <v>145.44181333333333</v>
      </c>
      <c r="O24" s="211">
        <v>45911</v>
      </c>
      <c r="P24" s="198">
        <v>0.8125</v>
      </c>
      <c r="Q24" s="215">
        <v>127.05952000000002</v>
      </c>
      <c r="R24" s="211">
        <v>45918</v>
      </c>
      <c r="S24" s="198">
        <v>0.78125</v>
      </c>
      <c r="T24" s="297">
        <f t="shared" si="0"/>
        <v>145.44181333333333</v>
      </c>
      <c r="U24" s="211">
        <f ca="1">INDIRECT(ADDRESS(24,(VALUE(MATCH(T24,B24:S24,0)+1))+1,1))</f>
        <v>45911</v>
      </c>
      <c r="V24" s="298">
        <f ca="1">INDIRECT(ADDRESS(24,(VALUE(MATCH(T24,B24:S24,0)+2))+1,1))</f>
        <v>0.8125</v>
      </c>
      <c r="W24" s="297">
        <f t="shared" si="1"/>
        <v>122.74106666666668</v>
      </c>
      <c r="X24" s="211">
        <f ca="1">INDIRECT(ADDRESS(24,(VALUE(MATCH(W24,B24:S24,0)+1))+1,1))</f>
        <v>45873</v>
      </c>
      <c r="Y24" s="298">
        <f ca="1">INDIRECT(ADDRESS(24,(VALUE(MATCH(W24,B24:S24,0)+2))+1,1))</f>
        <v>0.69791666666666663</v>
      </c>
    </row>
    <row r="25" spans="1:25">
      <c r="A25" s="209" t="s">
        <v>277</v>
      </c>
      <c r="B25" s="215">
        <v>141.15750118400001</v>
      </c>
      <c r="C25" s="211">
        <v>45843</v>
      </c>
      <c r="D25" s="198">
        <v>0.92708333333333337</v>
      </c>
      <c r="E25" s="215">
        <v>130.77080110399999</v>
      </c>
      <c r="F25" s="211">
        <v>45868</v>
      </c>
      <c r="G25" s="198">
        <v>0.88541666666666663</v>
      </c>
      <c r="H25" s="210">
        <v>135.60780600000001</v>
      </c>
      <c r="I25" s="211">
        <v>45877</v>
      </c>
      <c r="J25" s="198">
        <v>0.19791666666666666</v>
      </c>
      <c r="K25" s="215">
        <v>126.86424046399999</v>
      </c>
      <c r="L25" s="211">
        <v>45896</v>
      </c>
      <c r="M25" s="198">
        <v>0.67708333333333337</v>
      </c>
      <c r="N25" s="210">
        <v>138.77528760000001</v>
      </c>
      <c r="O25" s="211">
        <v>45924</v>
      </c>
      <c r="P25" s="198">
        <v>0.55208333333333337</v>
      </c>
      <c r="Q25" s="215">
        <v>122.70691393600001</v>
      </c>
      <c r="R25" s="211">
        <v>45919</v>
      </c>
      <c r="S25" s="198">
        <v>0.46875</v>
      </c>
      <c r="T25" s="297">
        <f t="shared" si="0"/>
        <v>141.15750118400001</v>
      </c>
      <c r="U25" s="211">
        <f ca="1">INDIRECT(ADDRESS(25,(VALUE(MATCH(T25,B25:S25,0)+1))+1,1))</f>
        <v>45843</v>
      </c>
      <c r="V25" s="298">
        <f ca="1">INDIRECT(ADDRESS(25,(VALUE(MATCH(T25,B25:S25,0)+2))+1,1))</f>
        <v>0.92708333333333337</v>
      </c>
      <c r="W25" s="297">
        <f t="shared" si="1"/>
        <v>122.70691393600001</v>
      </c>
      <c r="X25" s="211">
        <f ca="1">INDIRECT(ADDRESS(25,(VALUE(MATCH(W25,B25:S25,0)+1))+1,1))</f>
        <v>45919</v>
      </c>
      <c r="Y25" s="298">
        <f ca="1">INDIRECT(ADDRESS(25,(VALUE(MATCH(W25,B25:S25,0)+2))+1,1))</f>
        <v>0.46875</v>
      </c>
    </row>
    <row r="26" spans="1:25">
      <c r="A26" s="209" t="s">
        <v>272</v>
      </c>
      <c r="B26" s="215">
        <v>136.77026666666666</v>
      </c>
      <c r="C26" s="211">
        <v>45845</v>
      </c>
      <c r="D26" s="198">
        <v>0.21875</v>
      </c>
      <c r="E26" s="215">
        <v>130.36186666666666</v>
      </c>
      <c r="F26" s="211">
        <v>45861</v>
      </c>
      <c r="G26" s="198">
        <v>0.8125</v>
      </c>
      <c r="H26" s="210">
        <v>135.55786666666665</v>
      </c>
      <c r="I26" s="211">
        <v>45898</v>
      </c>
      <c r="J26" s="198">
        <v>0.16666666666666666</v>
      </c>
      <c r="K26" s="215">
        <v>130.59280000000001</v>
      </c>
      <c r="L26" s="211">
        <v>45872</v>
      </c>
      <c r="M26" s="198">
        <v>0.875</v>
      </c>
      <c r="N26" s="210">
        <v>135.55786666666665</v>
      </c>
      <c r="O26" s="211">
        <v>45904</v>
      </c>
      <c r="P26" s="198">
        <v>0.22916666666666666</v>
      </c>
      <c r="Q26" s="215">
        <v>128.97626666666667</v>
      </c>
      <c r="R26" s="211">
        <v>45922</v>
      </c>
      <c r="S26" s="198">
        <v>0.35416666666666669</v>
      </c>
      <c r="T26" s="395">
        <f t="shared" si="0"/>
        <v>136.77026666666666</v>
      </c>
      <c r="U26" s="396">
        <f ca="1">INDIRECT(ADDRESS(26,(VALUE(MATCH(T26,B26:S26,0)+1))+1,1))</f>
        <v>45845</v>
      </c>
      <c r="V26" s="397">
        <f ca="1">INDIRECT(ADDRESS(26,(VALUE(MATCH(T26,B26:S26,0)+2))+1,1))</f>
        <v>0.21875</v>
      </c>
      <c r="W26" s="395">
        <f t="shared" si="1"/>
        <v>128.97626666666667</v>
      </c>
      <c r="X26" s="396">
        <f ca="1">INDIRECT(ADDRESS(26,(VALUE(MATCH(W26,B26:S26,0)+1))+1,1))</f>
        <v>45922</v>
      </c>
      <c r="Y26" s="397">
        <f ca="1">INDIRECT(ADDRESS(26,(VALUE(MATCH(W26,B26:S26,0)+2))+1,1))</f>
        <v>0.35416666666666669</v>
      </c>
    </row>
    <row r="27" spans="1:25">
      <c r="A27" s="209" t="s">
        <v>399</v>
      </c>
      <c r="B27" s="215">
        <v>138.69394133333333</v>
      </c>
      <c r="C27" s="211">
        <v>45845</v>
      </c>
      <c r="D27" s="198">
        <v>0.20833333333333334</v>
      </c>
      <c r="E27" s="215">
        <v>129.45429866666666</v>
      </c>
      <c r="F27" s="211">
        <v>45860</v>
      </c>
      <c r="G27" s="198">
        <v>0.90625</v>
      </c>
      <c r="H27" s="210">
        <v>134.80964266666669</v>
      </c>
      <c r="I27" s="211">
        <v>45894</v>
      </c>
      <c r="J27" s="198">
        <v>0.13541666666666666</v>
      </c>
      <c r="K27" s="215">
        <v>127.06413866666668</v>
      </c>
      <c r="L27" s="211">
        <v>45885</v>
      </c>
      <c r="M27" s="198">
        <v>0.64583333333333337</v>
      </c>
      <c r="N27" s="210">
        <v>135.46087466666668</v>
      </c>
      <c r="O27" s="211">
        <v>45923</v>
      </c>
      <c r="P27" s="198">
        <v>0.78125</v>
      </c>
      <c r="Q27" s="215">
        <v>127.86778666666666</v>
      </c>
      <c r="R27" s="211">
        <v>45909</v>
      </c>
      <c r="S27" s="198">
        <v>0.41666666666666669</v>
      </c>
      <c r="T27" s="297">
        <f t="shared" si="0"/>
        <v>138.69394133333333</v>
      </c>
      <c r="U27" s="211">
        <f ca="1">INDIRECT(ADDRESS(27,(VALUE(MATCH(T27,B27:S27,0)+1))+1,1))</f>
        <v>45845</v>
      </c>
      <c r="V27" s="298">
        <f ca="1">INDIRECT(ADDRESS(27,(VALUE(MATCH(T27,B27:S27,0)+2))+1,1))</f>
        <v>0.20833333333333334</v>
      </c>
      <c r="W27" s="297">
        <f t="shared" si="1"/>
        <v>127.06413866666668</v>
      </c>
      <c r="X27" s="211">
        <f ca="1">INDIRECT(ADDRESS(27,(VALUE(MATCH(W27,B27:S27,0)+1))+1,1))</f>
        <v>45885</v>
      </c>
      <c r="Y27" s="298">
        <f ca="1">INDIRECT(ADDRESS(27,(VALUE(MATCH(W27,B27:S27,0)+2))+1,1))</f>
        <v>0.64583333333333337</v>
      </c>
    </row>
    <row r="28" spans="1:25">
      <c r="A28" s="209" t="s">
        <v>281</v>
      </c>
      <c r="B28" s="215">
        <v>139.71466666666669</v>
      </c>
      <c r="C28" s="211">
        <v>45841</v>
      </c>
      <c r="D28" s="198">
        <v>0.19791666666666666</v>
      </c>
      <c r="E28" s="215">
        <v>123.41077333333332</v>
      </c>
      <c r="F28" s="211">
        <v>45862</v>
      </c>
      <c r="G28" s="198">
        <v>0.79166666666666663</v>
      </c>
      <c r="H28" s="210">
        <v>145.23397333333332</v>
      </c>
      <c r="I28" s="211">
        <v>45881</v>
      </c>
      <c r="J28" s="198">
        <v>0.55208333333333337</v>
      </c>
      <c r="K28" s="215">
        <v>118.74592</v>
      </c>
      <c r="L28" s="211">
        <v>45900</v>
      </c>
      <c r="M28" s="198">
        <v>0.77083333333333337</v>
      </c>
      <c r="N28" s="210">
        <v>139.06805333333332</v>
      </c>
      <c r="O28" s="211">
        <v>45926</v>
      </c>
      <c r="P28" s="198">
        <v>0.55208333333333337</v>
      </c>
      <c r="Q28" s="215">
        <v>119.8544</v>
      </c>
      <c r="R28" s="211">
        <v>45910</v>
      </c>
      <c r="S28" s="198">
        <v>0.69791666666666663</v>
      </c>
      <c r="T28" s="297">
        <f t="shared" si="0"/>
        <v>145.23397333333332</v>
      </c>
      <c r="U28" s="211">
        <f ca="1">INDIRECT(ADDRESS(28,(VALUE(MATCH(T28,B28:S28,0)+1))+1,1))</f>
        <v>45881</v>
      </c>
      <c r="V28" s="298">
        <f ca="1">INDIRECT(ADDRESS(28,(VALUE(MATCH(T28,B28:S28,0)+2))+1,1))</f>
        <v>0.55208333333333337</v>
      </c>
      <c r="W28" s="297">
        <f t="shared" si="1"/>
        <v>118.74592</v>
      </c>
      <c r="X28" s="211">
        <f ca="1">INDIRECT(ADDRESS(28,(VALUE(MATCH(W28,B28:S28,0)+1))+1,1))</f>
        <v>45900</v>
      </c>
      <c r="Y28" s="298">
        <f ca="1">INDIRECT(ADDRESS(28,(VALUE(MATCH(W28,B28:S28,0)+2))+1,1))</f>
        <v>0.77083333333333337</v>
      </c>
    </row>
    <row r="29" spans="1:25">
      <c r="A29" s="209" t="s">
        <v>292</v>
      </c>
      <c r="B29" s="215">
        <v>137.71132</v>
      </c>
      <c r="C29" s="211">
        <v>45848</v>
      </c>
      <c r="D29" s="198">
        <v>0.125</v>
      </c>
      <c r="E29" s="215">
        <v>122.42930666666668</v>
      </c>
      <c r="F29" s="211">
        <v>45860</v>
      </c>
      <c r="G29" s="198">
        <v>0.69791666666666663</v>
      </c>
      <c r="H29" s="210">
        <v>135.47126666666665</v>
      </c>
      <c r="I29" s="211">
        <v>45892</v>
      </c>
      <c r="J29" s="198">
        <v>0.55208333333333337</v>
      </c>
      <c r="K29" s="215">
        <v>113.45754666666666</v>
      </c>
      <c r="L29" s="211">
        <v>45880</v>
      </c>
      <c r="M29" s="198">
        <v>0.80208333333333337</v>
      </c>
      <c r="N29" s="210">
        <v>140.32086666666666</v>
      </c>
      <c r="O29" s="211">
        <v>45906</v>
      </c>
      <c r="P29" s="198">
        <v>0.53125</v>
      </c>
      <c r="Q29" s="215">
        <v>121.40165333333331</v>
      </c>
      <c r="R29" s="211">
        <v>45918</v>
      </c>
      <c r="S29" s="198">
        <v>0.79166666666666663</v>
      </c>
      <c r="T29" s="297">
        <f t="shared" si="0"/>
        <v>140.32086666666666</v>
      </c>
      <c r="U29" s="211">
        <f ca="1">INDIRECT(ADDRESS(29,(VALUE(MATCH(T29,B29:S29,0)+1))+1,1))</f>
        <v>45906</v>
      </c>
      <c r="V29" s="298">
        <f ca="1">INDIRECT(ADDRESS(29,(VALUE(MATCH(T29,B29:S29,0)+2))+1,1))</f>
        <v>0.53125</v>
      </c>
      <c r="W29" s="297">
        <f t="shared" si="1"/>
        <v>113.45754666666666</v>
      </c>
      <c r="X29" s="211">
        <f ca="1">INDIRECT(ADDRESS(29,(VALUE(MATCH(W29,B29:S29,0)+1))+1,1))</f>
        <v>45880</v>
      </c>
      <c r="Y29" s="298">
        <f ca="1">INDIRECT(ADDRESS(29,(VALUE(MATCH(W29,B29:S29,0)+2))+1,1))</f>
        <v>0.80208333333333337</v>
      </c>
    </row>
    <row r="30" spans="1:25">
      <c r="A30" s="209" t="s">
        <v>352</v>
      </c>
      <c r="B30" s="215">
        <v>136.828</v>
      </c>
      <c r="C30" s="211">
        <v>45848</v>
      </c>
      <c r="D30" s="198">
        <v>0.125</v>
      </c>
      <c r="E30" s="215">
        <v>123.54933333333332</v>
      </c>
      <c r="F30" s="211">
        <v>45860</v>
      </c>
      <c r="G30" s="198">
        <v>0.8125</v>
      </c>
      <c r="H30" s="210">
        <v>135.44239999999999</v>
      </c>
      <c r="I30" s="211">
        <v>45892</v>
      </c>
      <c r="J30" s="198">
        <v>0.54166666666666663</v>
      </c>
      <c r="K30" s="215">
        <v>117.08319999999999</v>
      </c>
      <c r="L30" s="211">
        <v>45880</v>
      </c>
      <c r="M30" s="198">
        <v>0.79166666666666663</v>
      </c>
      <c r="N30" s="210">
        <v>137.46306666666669</v>
      </c>
      <c r="O30" s="211">
        <v>45906</v>
      </c>
      <c r="P30" s="198">
        <v>0.53125</v>
      </c>
      <c r="Q30" s="215">
        <v>122.68333333333332</v>
      </c>
      <c r="R30" s="211">
        <v>45918</v>
      </c>
      <c r="S30" s="198">
        <v>0.69791666666666663</v>
      </c>
      <c r="T30" s="297">
        <f t="shared" si="0"/>
        <v>137.46306666666669</v>
      </c>
      <c r="U30" s="211">
        <f ca="1">INDIRECT(ADDRESS(30,(VALUE(MATCH(T30,B30:S30,0)+1))+1,1))</f>
        <v>45906</v>
      </c>
      <c r="V30" s="298">
        <f ca="1">INDIRECT(ADDRESS(30,(VALUE(MATCH(T30,B30:S30,0)+2))+1,1))</f>
        <v>0.53125</v>
      </c>
      <c r="W30" s="297">
        <f t="shared" si="1"/>
        <v>117.08319999999999</v>
      </c>
      <c r="X30" s="211">
        <f ca="1">INDIRECT(ADDRESS(30,(VALUE(MATCH(W30,B30:S30,0)+1))+1,1))</f>
        <v>45880</v>
      </c>
      <c r="Y30" s="298">
        <f ca="1">INDIRECT(ADDRESS(30,(VALUE(MATCH(W30,B30:S30,0)+2))+1,1))</f>
        <v>0.79166666666666663</v>
      </c>
    </row>
    <row r="31" spans="1:25">
      <c r="A31" s="209" t="s">
        <v>305</v>
      </c>
      <c r="B31" s="215">
        <v>138.04040000000001</v>
      </c>
      <c r="C31" s="211">
        <v>45839</v>
      </c>
      <c r="D31" s="198">
        <v>0.19791666666666666</v>
      </c>
      <c r="E31" s="215">
        <v>125.85866666666666</v>
      </c>
      <c r="F31" s="211">
        <v>45860</v>
      </c>
      <c r="G31" s="198">
        <v>0.90625</v>
      </c>
      <c r="H31" s="210">
        <v>135.73106666666669</v>
      </c>
      <c r="I31" s="211">
        <v>45894</v>
      </c>
      <c r="J31" s="198">
        <v>0.13541666666666666</v>
      </c>
      <c r="K31" s="215">
        <v>125.10813333333331</v>
      </c>
      <c r="L31" s="211">
        <v>45885</v>
      </c>
      <c r="M31" s="198">
        <v>0.64583333333333337</v>
      </c>
      <c r="N31" s="210">
        <v>134.17226666666667</v>
      </c>
      <c r="O31" s="211">
        <v>45902</v>
      </c>
      <c r="P31" s="198">
        <v>0.55208333333333337</v>
      </c>
      <c r="Q31" s="215">
        <v>123.60706666666668</v>
      </c>
      <c r="R31" s="211">
        <v>45908</v>
      </c>
      <c r="S31" s="198">
        <v>0.66666666666666663</v>
      </c>
      <c r="T31" s="297">
        <f t="shared" si="0"/>
        <v>138.04040000000001</v>
      </c>
      <c r="U31" s="211">
        <f ca="1">INDIRECT(ADDRESS(31,(VALUE(MATCH(T31,B31:S31,0)+1))+1,1))</f>
        <v>45839</v>
      </c>
      <c r="V31" s="298">
        <f ca="1">INDIRECT(ADDRESS(31,(VALUE(MATCH(T31,B31:S31,0)+2))+1,1))</f>
        <v>0.19791666666666666</v>
      </c>
      <c r="W31" s="297">
        <f t="shared" si="1"/>
        <v>123.60706666666668</v>
      </c>
      <c r="X31" s="211">
        <f ca="1">INDIRECT(ADDRESS(31,(VALUE(MATCH(W31,B31:S31,0)+1))+1,1))</f>
        <v>45908</v>
      </c>
      <c r="Y31" s="298">
        <f ca="1">INDIRECT(ADDRESS(31,(VALUE(MATCH(W31,B31:S31,0)+2))+1,1))</f>
        <v>0.66666666666666663</v>
      </c>
    </row>
    <row r="32" spans="1:25">
      <c r="A32" s="209" t="s">
        <v>270</v>
      </c>
      <c r="B32" s="215">
        <v>136.71253333333331</v>
      </c>
      <c r="C32" s="211">
        <v>45868</v>
      </c>
      <c r="D32" s="198">
        <v>0.23958333333333334</v>
      </c>
      <c r="E32" s="215">
        <v>129.38039999999998</v>
      </c>
      <c r="F32" s="211">
        <v>45859</v>
      </c>
      <c r="G32" s="198">
        <v>0.61458333333333337</v>
      </c>
      <c r="H32" s="210">
        <v>136.48160000000001</v>
      </c>
      <c r="I32" s="211">
        <v>45900</v>
      </c>
      <c r="J32" s="198">
        <v>0</v>
      </c>
      <c r="K32" s="215">
        <v>130.18866666666668</v>
      </c>
      <c r="L32" s="211">
        <v>45898</v>
      </c>
      <c r="M32" s="198">
        <v>0.67708333333333337</v>
      </c>
      <c r="N32" s="210">
        <v>137.3476</v>
      </c>
      <c r="O32" s="211">
        <v>45923</v>
      </c>
      <c r="P32" s="198">
        <v>0.80208333333333337</v>
      </c>
      <c r="Q32" s="215">
        <v>129.26493333333332</v>
      </c>
      <c r="R32" s="211">
        <v>45919</v>
      </c>
      <c r="S32" s="198">
        <v>0.45833333333333331</v>
      </c>
      <c r="T32" s="297">
        <f t="shared" si="0"/>
        <v>137.3476</v>
      </c>
      <c r="U32" s="211">
        <f ca="1">INDIRECT(ADDRESS(32,(VALUE(MATCH(T32,B32:S32,0)+1))+1,1))</f>
        <v>45923</v>
      </c>
      <c r="V32" s="298">
        <f ca="1">INDIRECT(ADDRESS(32,(VALUE(MATCH(T32,B32:S32,0)+2))+1,1))</f>
        <v>0.80208333333333337</v>
      </c>
      <c r="W32" s="297">
        <f t="shared" si="1"/>
        <v>129.26493333333332</v>
      </c>
      <c r="X32" s="211">
        <f ca="1">INDIRECT(ADDRESS(32,(VALUE(MATCH(W32,B32:S32,0)+1))+1,1))</f>
        <v>45919</v>
      </c>
      <c r="Y32" s="298">
        <f ca="1">INDIRECT(ADDRESS(32,(VALUE(MATCH(W32,B32:S32,0)+2))+1,1))</f>
        <v>0.45833333333333331</v>
      </c>
    </row>
    <row r="33" spans="1:25">
      <c r="A33" s="209" t="s">
        <v>308</v>
      </c>
      <c r="B33" s="215">
        <v>136.71253333333331</v>
      </c>
      <c r="C33" s="211">
        <v>45852</v>
      </c>
      <c r="D33" s="198">
        <v>0.16666666666666666</v>
      </c>
      <c r="E33" s="215">
        <v>130.82373333333334</v>
      </c>
      <c r="F33" s="211">
        <v>45859</v>
      </c>
      <c r="G33" s="198">
        <v>0.63541666666666663</v>
      </c>
      <c r="H33" s="210">
        <v>136.42386666666667</v>
      </c>
      <c r="I33" s="211">
        <v>45900</v>
      </c>
      <c r="J33" s="198">
        <v>0</v>
      </c>
      <c r="K33" s="215">
        <v>131.86293333333333</v>
      </c>
      <c r="L33" s="211">
        <v>45881</v>
      </c>
      <c r="M33" s="198">
        <v>0.63541666666666663</v>
      </c>
      <c r="N33" s="210">
        <v>135.38466666666667</v>
      </c>
      <c r="O33" s="211">
        <v>45902</v>
      </c>
      <c r="P33" s="198">
        <v>1.0416666666666666E-2</v>
      </c>
      <c r="Q33" s="215">
        <v>130.30413333333331</v>
      </c>
      <c r="R33" s="211">
        <v>45919</v>
      </c>
      <c r="S33" s="198">
        <v>0.45833333333333331</v>
      </c>
      <c r="T33" s="395">
        <f t="shared" si="0"/>
        <v>136.71253333333331</v>
      </c>
      <c r="U33" s="396">
        <f ca="1">INDIRECT(ADDRESS(33,(VALUE(MATCH(T33,B33:S33,0)+1))+1,1))</f>
        <v>45852</v>
      </c>
      <c r="V33" s="397">
        <f ca="1">INDIRECT(ADDRESS(33,(VALUE(MATCH(T33,B33:S33,0)+2))+1,1))</f>
        <v>0.16666666666666666</v>
      </c>
      <c r="W33" s="395">
        <f t="shared" si="1"/>
        <v>130.30413333333331</v>
      </c>
      <c r="X33" s="396">
        <f ca="1">INDIRECT(ADDRESS(33,(VALUE(MATCH(W33,B33:S33,0)+1))+1,1))</f>
        <v>45919</v>
      </c>
      <c r="Y33" s="397">
        <f ca="1">INDIRECT(ADDRESS(33,(VALUE(MATCH(W33,B33:S33,0)+2))+1,1))</f>
        <v>0.45833333333333331</v>
      </c>
    </row>
    <row r="34" spans="1:25">
      <c r="A34" s="209" t="s">
        <v>273</v>
      </c>
      <c r="B34" s="215">
        <v>139.83013333333332</v>
      </c>
      <c r="C34" s="211">
        <v>45848</v>
      </c>
      <c r="D34" s="198">
        <v>0.14583333333333334</v>
      </c>
      <c r="E34" s="215">
        <v>129.26493333333332</v>
      </c>
      <c r="F34" s="211">
        <v>45860</v>
      </c>
      <c r="G34" s="198">
        <v>0.6875</v>
      </c>
      <c r="H34" s="210">
        <v>140.17653333333334</v>
      </c>
      <c r="I34" s="211">
        <v>45900</v>
      </c>
      <c r="J34" s="198">
        <v>0</v>
      </c>
      <c r="K34" s="215">
        <v>124.76173333333332</v>
      </c>
      <c r="L34" s="211">
        <v>45880</v>
      </c>
      <c r="M34" s="198">
        <v>0.79166666666666663</v>
      </c>
      <c r="N34" s="210">
        <v>141.10026666666667</v>
      </c>
      <c r="O34" s="211">
        <v>45916</v>
      </c>
      <c r="P34" s="198">
        <v>0.625</v>
      </c>
      <c r="Q34" s="215">
        <v>127.87933333333334</v>
      </c>
      <c r="R34" s="211">
        <v>45918</v>
      </c>
      <c r="S34" s="198">
        <v>0.69791666666666663</v>
      </c>
      <c r="T34" s="297">
        <f t="shared" si="0"/>
        <v>141.10026666666667</v>
      </c>
      <c r="U34" s="211">
        <f ca="1">INDIRECT(ADDRESS(34,(VALUE(MATCH(T34,B34:S34,0)+1))+1,1))</f>
        <v>45916</v>
      </c>
      <c r="V34" s="298">
        <f ca="1">INDIRECT(ADDRESS(34,(VALUE(MATCH(T34,B34:S34,0)+2))+1,1))</f>
        <v>0.625</v>
      </c>
      <c r="W34" s="297">
        <f t="shared" si="1"/>
        <v>124.76173333333332</v>
      </c>
      <c r="X34" s="211">
        <f ca="1">INDIRECT(ADDRESS(34,(VALUE(MATCH(W34,B34:S34,0)+1))+1,1))</f>
        <v>45880</v>
      </c>
      <c r="Y34" s="298">
        <f ca="1">INDIRECT(ADDRESS(34,(VALUE(MATCH(W34,B34:S34,0)+2))+1,1))</f>
        <v>0.79166666666666663</v>
      </c>
    </row>
    <row r="35" spans="1:25">
      <c r="A35" s="209" t="s">
        <v>353</v>
      </c>
      <c r="B35" s="215">
        <v>137.52079999999998</v>
      </c>
      <c r="C35" s="211">
        <v>45845</v>
      </c>
      <c r="D35" s="198">
        <v>0.20833333333333334</v>
      </c>
      <c r="E35" s="215">
        <v>130.9392</v>
      </c>
      <c r="F35" s="211">
        <v>45860</v>
      </c>
      <c r="G35" s="198">
        <v>0.90625</v>
      </c>
      <c r="H35" s="210">
        <v>135.38466666666667</v>
      </c>
      <c r="I35" s="211">
        <v>45894</v>
      </c>
      <c r="J35" s="198">
        <v>0.13541666666666666</v>
      </c>
      <c r="K35" s="215">
        <v>129.09173333333331</v>
      </c>
      <c r="L35" s="211">
        <v>45881</v>
      </c>
      <c r="M35" s="198">
        <v>0.52083333333333337</v>
      </c>
      <c r="N35" s="210">
        <v>136.36613333333332</v>
      </c>
      <c r="O35" s="211">
        <v>45923</v>
      </c>
      <c r="P35" s="198">
        <v>0.80208333333333337</v>
      </c>
      <c r="Q35" s="215">
        <v>129.14946666666668</v>
      </c>
      <c r="R35" s="211">
        <v>45909</v>
      </c>
      <c r="S35" s="198">
        <v>0.41666666666666669</v>
      </c>
      <c r="T35" s="297">
        <f t="shared" si="0"/>
        <v>137.52079999999998</v>
      </c>
      <c r="U35" s="211">
        <f ca="1">INDIRECT(ADDRESS(35,(VALUE(MATCH(T35,B35:S35,0)+1))+1,1))</f>
        <v>45845</v>
      </c>
      <c r="V35" s="298">
        <f ca="1">INDIRECT(ADDRESS(35,(VALUE(MATCH(T35,B35:S35,0)+2))+1,1))</f>
        <v>0.20833333333333334</v>
      </c>
      <c r="W35" s="297">
        <f t="shared" si="1"/>
        <v>129.09173333333331</v>
      </c>
      <c r="X35" s="211">
        <f ca="1">INDIRECT(ADDRESS(35,(VALUE(MATCH(W35,B35:S35,0)+1))+1,1))</f>
        <v>45881</v>
      </c>
      <c r="Y35" s="298">
        <f ca="1">INDIRECT(ADDRESS(35,(VALUE(MATCH(W35,B35:S35,0)+2))+1,1))</f>
        <v>0.52083333333333337</v>
      </c>
    </row>
    <row r="36" spans="1:25">
      <c r="A36" s="209" t="s">
        <v>300</v>
      </c>
      <c r="B36" s="215">
        <v>135.26920000000001</v>
      </c>
      <c r="C36" s="211">
        <v>45848</v>
      </c>
      <c r="D36" s="198">
        <v>0.14583333333333334</v>
      </c>
      <c r="E36" s="215">
        <v>121.5864</v>
      </c>
      <c r="F36" s="211">
        <v>45860</v>
      </c>
      <c r="G36" s="198">
        <v>0.8125</v>
      </c>
      <c r="H36" s="210">
        <v>135.21146666666667</v>
      </c>
      <c r="I36" s="211">
        <v>45900</v>
      </c>
      <c r="J36" s="198">
        <v>0</v>
      </c>
      <c r="K36" s="215">
        <v>116.67906666666669</v>
      </c>
      <c r="L36" s="211">
        <v>45880</v>
      </c>
      <c r="M36" s="198">
        <v>0.79166666666666663</v>
      </c>
      <c r="N36" s="210">
        <v>137.23213333333334</v>
      </c>
      <c r="O36" s="211">
        <v>45906</v>
      </c>
      <c r="P36" s="198">
        <v>0.53125</v>
      </c>
      <c r="Q36" s="215">
        <v>120.08533333333332</v>
      </c>
      <c r="R36" s="211">
        <v>45918</v>
      </c>
      <c r="S36" s="198">
        <v>0.6875</v>
      </c>
      <c r="T36" s="297">
        <f t="shared" si="0"/>
        <v>137.23213333333334</v>
      </c>
      <c r="U36" s="211">
        <f ca="1">INDIRECT(ADDRESS(36,(VALUE(MATCH(T36,B36:S36,0)+1))+1,1))</f>
        <v>45906</v>
      </c>
      <c r="V36" s="298">
        <f ca="1">INDIRECT(ADDRESS(36,(VALUE(MATCH(T36,B36:S36,0)+2))+1,1))</f>
        <v>0.53125</v>
      </c>
      <c r="W36" s="297">
        <f t="shared" si="1"/>
        <v>116.67906666666669</v>
      </c>
      <c r="X36" s="211">
        <f ca="1">INDIRECT(ADDRESS(36,(VALUE(MATCH(W36,B36:S36,0)+1))+1,1))</f>
        <v>45880</v>
      </c>
      <c r="Y36" s="298">
        <f ca="1">INDIRECT(ADDRESS(36,(VALUE(MATCH(W36,B36:S36,0)+2))+1,1))</f>
        <v>0.79166666666666663</v>
      </c>
    </row>
    <row r="37" spans="1:25">
      <c r="A37" s="209" t="s">
        <v>354</v>
      </c>
      <c r="B37" s="215">
        <v>137.00120000000001</v>
      </c>
      <c r="C37" s="211">
        <v>45844</v>
      </c>
      <c r="D37" s="198">
        <v>4.1666666666666664E-2</v>
      </c>
      <c r="E37" s="215">
        <v>131.51653333333331</v>
      </c>
      <c r="F37" s="211">
        <v>45862</v>
      </c>
      <c r="G37" s="198">
        <v>0.52083333333333337</v>
      </c>
      <c r="H37" s="210">
        <v>135.90426666666667</v>
      </c>
      <c r="I37" s="211">
        <v>45892</v>
      </c>
      <c r="J37" s="198">
        <v>0.17708333333333334</v>
      </c>
      <c r="K37" s="215">
        <v>132.03613333333334</v>
      </c>
      <c r="L37" s="211">
        <v>45874</v>
      </c>
      <c r="M37" s="198">
        <v>0.8125</v>
      </c>
      <c r="N37" s="210">
        <v>136.25066666666669</v>
      </c>
      <c r="O37" s="211">
        <v>45904</v>
      </c>
      <c r="P37" s="198">
        <v>0.23958333333333334</v>
      </c>
      <c r="Q37" s="215">
        <v>130.70826666666667</v>
      </c>
      <c r="R37" s="211">
        <v>45908</v>
      </c>
      <c r="S37" s="198">
        <v>0.64583333333333337</v>
      </c>
      <c r="T37" s="297">
        <f t="shared" si="0"/>
        <v>137.00120000000001</v>
      </c>
      <c r="U37" s="211">
        <f ca="1">INDIRECT(ADDRESS(37,(VALUE(MATCH(T37,B37:S37,0)+1))+1,1))</f>
        <v>45844</v>
      </c>
      <c r="V37" s="298">
        <f ca="1">INDIRECT(ADDRESS(37,(VALUE(MATCH(T37,B37:S37,0)+2))+1,1))</f>
        <v>4.1666666666666664E-2</v>
      </c>
      <c r="W37" s="297">
        <f t="shared" si="1"/>
        <v>130.70826666666667</v>
      </c>
      <c r="X37" s="211">
        <f ca="1">INDIRECT(ADDRESS(37,(VALUE(MATCH(W37,B37:S37,0)+1))+1,1))</f>
        <v>45908</v>
      </c>
      <c r="Y37" s="298">
        <f ca="1">INDIRECT(ADDRESS(37,(VALUE(MATCH(W37,B37:S37,0)+2))+1,1))</f>
        <v>0.64583333333333337</v>
      </c>
    </row>
    <row r="38" spans="1:25">
      <c r="A38" s="209" t="s">
        <v>373</v>
      </c>
      <c r="B38" s="215">
        <v>136.87418666666667</v>
      </c>
      <c r="C38" s="211">
        <v>45868</v>
      </c>
      <c r="D38" s="198">
        <v>0.46875</v>
      </c>
      <c r="E38" s="215">
        <v>124.19594666666666</v>
      </c>
      <c r="F38" s="211">
        <v>45860</v>
      </c>
      <c r="G38" s="198">
        <v>0.8125</v>
      </c>
      <c r="H38" s="210">
        <v>136.31994666666668</v>
      </c>
      <c r="I38" s="211">
        <v>45893</v>
      </c>
      <c r="J38" s="198">
        <v>0.17708333333333334</v>
      </c>
      <c r="K38" s="215">
        <v>120.66266666666667</v>
      </c>
      <c r="L38" s="211">
        <v>45880</v>
      </c>
      <c r="M38" s="198">
        <v>0.79166666666666663</v>
      </c>
      <c r="N38" s="210">
        <v>137.42842666666667</v>
      </c>
      <c r="O38" s="211">
        <v>45911</v>
      </c>
      <c r="P38" s="198">
        <v>0.82291666666666663</v>
      </c>
      <c r="Q38" s="215">
        <v>122.37157333333332</v>
      </c>
      <c r="R38" s="211">
        <v>45918</v>
      </c>
      <c r="S38" s="198">
        <v>0.79166666666666663</v>
      </c>
      <c r="T38" s="297">
        <f t="shared" si="0"/>
        <v>137.42842666666667</v>
      </c>
      <c r="U38" s="211">
        <f ca="1">INDIRECT(ADDRESS(38,(VALUE(MATCH(T38,B38:S38,0)+1))+1,1))</f>
        <v>45911</v>
      </c>
      <c r="V38" s="298">
        <f ca="1">INDIRECT(ADDRESS(38,(VALUE(MATCH(T38,B38:S38,0)+2))+1,1))</f>
        <v>0.82291666666666663</v>
      </c>
      <c r="W38" s="297">
        <f t="shared" si="1"/>
        <v>120.66266666666667</v>
      </c>
      <c r="X38" s="211">
        <f ca="1">INDIRECT(ADDRESS(38,(VALUE(MATCH(W38,B38:S38,0)+1))+1,1))</f>
        <v>45880</v>
      </c>
      <c r="Y38" s="298">
        <f ca="1">INDIRECT(ADDRESS(38,(VALUE(MATCH(W38,B38:S38,0)+2))+1,1))</f>
        <v>0.79166666666666663</v>
      </c>
    </row>
    <row r="39" spans="1:25">
      <c r="B39" s="219">
        <f>MAX(B8:B38)</f>
        <v>141.42357333333334</v>
      </c>
      <c r="E39" s="219">
        <f>MIN(E8:E38)</f>
        <v>116.82339999999999</v>
      </c>
      <c r="H39" s="219">
        <f>MAX(H8:H38)</f>
        <v>145.23397333333332</v>
      </c>
      <c r="K39" s="219">
        <f>MIN(K8:K38)</f>
        <v>113.45754666666666</v>
      </c>
      <c r="N39" s="219">
        <f>MAX(N8:N38)</f>
        <v>145.44181333333333</v>
      </c>
      <c r="Q39" s="219">
        <f>MIN(Q8:Q38)</f>
        <v>113.56146666666667</v>
      </c>
    </row>
  </sheetData>
  <mergeCells count="10">
    <mergeCell ref="A5:A7"/>
    <mergeCell ref="B5:G5"/>
    <mergeCell ref="H5:M5"/>
    <mergeCell ref="N5:S5"/>
    <mergeCell ref="B6:D6"/>
    <mergeCell ref="E6:G6"/>
    <mergeCell ref="H6:J6"/>
    <mergeCell ref="K6:M6"/>
    <mergeCell ref="N6:P6"/>
    <mergeCell ref="Q6:S6"/>
  </mergeCells>
  <pageMargins left="0.23622047244094499" right="0.196850393700787" top="0.74803149606299202" bottom="0.74803149606299202" header="0.31496062992126" footer="0.31496062992126"/>
  <pageSetup paperSize="9" scale="90" orientation="landscape" verticalDpi="4294967295" r:id="rId1"/>
  <headerFooter>
    <oddFooter>&amp;L(July-Sept)&amp;Cpage-66&amp;R2025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1">
    <tabColor indexed="10"/>
  </sheetPr>
  <dimension ref="A2:Y50"/>
  <sheetViews>
    <sheetView tabSelected="1" workbookViewId="0">
      <selection activeCell="G2" sqref="G2:G3"/>
    </sheetView>
  </sheetViews>
  <sheetFormatPr defaultColWidth="10.28515625" defaultRowHeight="12.75"/>
  <cols>
    <col min="1" max="1" width="14" style="123" customWidth="1"/>
    <col min="2" max="2" width="8" style="123" customWidth="1"/>
    <col min="3" max="3" width="11" style="123" customWidth="1"/>
    <col min="4" max="4" width="6.7109375" style="123" customWidth="1"/>
    <col min="5" max="5" width="6.5703125" style="123" customWidth="1"/>
    <col min="6" max="6" width="10.42578125" style="197" customWidth="1"/>
    <col min="7" max="7" width="7" style="123" customWidth="1"/>
    <col min="8" max="8" width="6.7109375" style="123" customWidth="1"/>
    <col min="9" max="9" width="10.42578125" style="197" customWidth="1"/>
    <col min="10" max="10" width="6" style="123" customWidth="1"/>
    <col min="11" max="11" width="6.7109375" style="123" customWidth="1"/>
    <col min="12" max="12" width="10.5703125" style="197" customWidth="1"/>
    <col min="13" max="13" width="6" style="123" customWidth="1"/>
    <col min="14" max="14" width="6.85546875" style="123" customWidth="1"/>
    <col min="15" max="15" width="10" style="197" customWidth="1"/>
    <col min="16" max="16" width="6" style="123" customWidth="1"/>
    <col min="17" max="17" width="6.5703125" style="123" customWidth="1"/>
    <col min="18" max="18" width="11.7109375" style="197" customWidth="1"/>
    <col min="19" max="19" width="6" style="123" customWidth="1"/>
    <col min="20" max="16384" width="10.28515625" style="123"/>
  </cols>
  <sheetData>
    <row r="2" spans="1:25" ht="15.75">
      <c r="A2" s="196" t="s">
        <v>381</v>
      </c>
    </row>
    <row r="3" spans="1:25" s="208" customFormat="1" ht="16.5" thickBot="1">
      <c r="A3" s="664" t="s">
        <v>310</v>
      </c>
      <c r="B3" s="659">
        <v>45839</v>
      </c>
      <c r="C3" s="660"/>
      <c r="D3" s="660"/>
      <c r="E3" s="660"/>
      <c r="F3" s="660"/>
      <c r="G3" s="660"/>
      <c r="H3" s="659">
        <v>45870</v>
      </c>
      <c r="I3" s="660"/>
      <c r="J3" s="660"/>
      <c r="K3" s="660"/>
      <c r="L3" s="660"/>
      <c r="M3" s="660"/>
      <c r="N3" s="659">
        <v>45901</v>
      </c>
      <c r="O3" s="660"/>
      <c r="P3" s="660"/>
      <c r="Q3" s="660"/>
      <c r="R3" s="660"/>
      <c r="S3" s="660"/>
    </row>
    <row r="4" spans="1:25" s="208" customFormat="1">
      <c r="A4" s="664"/>
      <c r="B4" s="662" t="s">
        <v>311</v>
      </c>
      <c r="C4" s="662"/>
      <c r="D4" s="663"/>
      <c r="E4" s="661" t="s">
        <v>312</v>
      </c>
      <c r="F4" s="662"/>
      <c r="G4" s="663"/>
      <c r="H4" s="661" t="s">
        <v>311</v>
      </c>
      <c r="I4" s="662"/>
      <c r="J4" s="663"/>
      <c r="K4" s="661" t="s">
        <v>312</v>
      </c>
      <c r="L4" s="662"/>
      <c r="M4" s="663"/>
      <c r="N4" s="661" t="s">
        <v>311</v>
      </c>
      <c r="O4" s="662"/>
      <c r="P4" s="663"/>
      <c r="Q4" s="661" t="s">
        <v>312</v>
      </c>
      <c r="R4" s="662"/>
      <c r="S4" s="663"/>
    </row>
    <row r="5" spans="1:25" s="208" customFormat="1">
      <c r="A5" s="664"/>
      <c r="B5" s="239" t="s">
        <v>313</v>
      </c>
      <c r="C5" s="205" t="s">
        <v>130</v>
      </c>
      <c r="D5" s="206" t="s">
        <v>314</v>
      </c>
      <c r="E5" s="216" t="s">
        <v>313</v>
      </c>
      <c r="F5" s="207" t="s">
        <v>130</v>
      </c>
      <c r="G5" s="206" t="s">
        <v>314</v>
      </c>
      <c r="H5" s="204" t="s">
        <v>313</v>
      </c>
      <c r="I5" s="205" t="s">
        <v>130</v>
      </c>
      <c r="J5" s="206" t="s">
        <v>314</v>
      </c>
      <c r="K5" s="216" t="s">
        <v>313</v>
      </c>
      <c r="L5" s="207" t="s">
        <v>130</v>
      </c>
      <c r="M5" s="206" t="s">
        <v>314</v>
      </c>
      <c r="N5" s="204" t="s">
        <v>313</v>
      </c>
      <c r="O5" s="205" t="s">
        <v>130</v>
      </c>
      <c r="P5" s="206" t="s">
        <v>314</v>
      </c>
      <c r="Q5" s="216" t="s">
        <v>313</v>
      </c>
      <c r="R5" s="207" t="s">
        <v>130</v>
      </c>
      <c r="S5" s="206" t="s">
        <v>314</v>
      </c>
    </row>
    <row r="6" spans="1:25">
      <c r="A6" s="199" t="s">
        <v>359</v>
      </c>
      <c r="B6" s="202">
        <v>415.63445878961159</v>
      </c>
      <c r="C6" s="211">
        <v>45850</v>
      </c>
      <c r="D6" s="200">
        <v>11.75</v>
      </c>
      <c r="E6" s="202">
        <v>396.5818999063539</v>
      </c>
      <c r="F6" s="211">
        <v>45857</v>
      </c>
      <c r="G6" s="200">
        <v>18.9479166666667</v>
      </c>
      <c r="H6" s="202">
        <v>414.88390343966506</v>
      </c>
      <c r="I6" s="211">
        <v>45884</v>
      </c>
      <c r="J6" s="200">
        <v>14.2395833333333</v>
      </c>
      <c r="K6" s="202">
        <v>398.31395071392279</v>
      </c>
      <c r="L6" s="211">
        <v>45881</v>
      </c>
      <c r="M6" s="200">
        <v>11.9375</v>
      </c>
      <c r="N6" s="202">
        <v>415.11484354734091</v>
      </c>
      <c r="O6" s="211">
        <v>45927</v>
      </c>
      <c r="P6" s="200">
        <v>26.2395833333333</v>
      </c>
      <c r="Q6" s="202">
        <v>394.04155872191956</v>
      </c>
      <c r="R6" s="211">
        <v>45911</v>
      </c>
      <c r="S6" s="200">
        <v>10.6145833333333</v>
      </c>
    </row>
    <row r="7" spans="1:25">
      <c r="A7" s="199" t="s">
        <v>272</v>
      </c>
      <c r="B7" s="202">
        <v>418.92535532399245</v>
      </c>
      <c r="C7" s="211">
        <v>45845</v>
      </c>
      <c r="D7" s="200">
        <v>6.2395833333333304</v>
      </c>
      <c r="E7" s="202">
        <v>401.25843708678985</v>
      </c>
      <c r="F7" s="211">
        <v>45860</v>
      </c>
      <c r="G7" s="200">
        <v>21.84375</v>
      </c>
      <c r="H7" s="202">
        <v>412.40129728214964</v>
      </c>
      <c r="I7" s="211">
        <v>45882</v>
      </c>
      <c r="J7" s="200">
        <v>12.03125</v>
      </c>
      <c r="K7" s="202">
        <v>404.89574378268458</v>
      </c>
      <c r="L7" s="211">
        <v>45870</v>
      </c>
      <c r="M7" s="200">
        <v>0.27083333333333298</v>
      </c>
      <c r="N7" s="202">
        <v>411.70847695912209</v>
      </c>
      <c r="O7" s="211">
        <v>45923</v>
      </c>
      <c r="P7" s="200">
        <v>22.5625</v>
      </c>
      <c r="Q7" s="202">
        <v>404.72253870192765</v>
      </c>
      <c r="R7" s="211">
        <v>45908</v>
      </c>
      <c r="S7" s="200">
        <v>7.2916666666666696</v>
      </c>
    </row>
    <row r="8" spans="1:25">
      <c r="A8" s="199" t="s">
        <v>297</v>
      </c>
      <c r="B8" s="202">
        <v>414.83194191543799</v>
      </c>
      <c r="C8" s="211">
        <v>45861</v>
      </c>
      <c r="D8" s="200">
        <v>22.25</v>
      </c>
      <c r="E8" s="202">
        <v>392.85221716738891</v>
      </c>
      <c r="F8" s="211">
        <v>45856</v>
      </c>
      <c r="G8" s="200">
        <v>17.9375</v>
      </c>
      <c r="H8" s="202">
        <v>417.70714625600232</v>
      </c>
      <c r="I8" s="211">
        <v>45884</v>
      </c>
      <c r="J8" s="200">
        <v>14.2395833333333</v>
      </c>
      <c r="K8" s="202">
        <v>393.81061861424371</v>
      </c>
      <c r="L8" s="211">
        <v>45881</v>
      </c>
      <c r="M8" s="200">
        <v>11.9479166666667</v>
      </c>
      <c r="N8" s="202">
        <v>415.65177929768726</v>
      </c>
      <c r="O8" s="211">
        <v>45927</v>
      </c>
      <c r="P8" s="200">
        <v>26.2395833333333</v>
      </c>
      <c r="Q8" s="202">
        <v>391.08552534366868</v>
      </c>
      <c r="R8" s="211">
        <v>45911</v>
      </c>
      <c r="S8" s="200">
        <v>10.6145833333333</v>
      </c>
    </row>
    <row r="9" spans="1:25">
      <c r="A9" s="199" t="s">
        <v>57</v>
      </c>
      <c r="B9" s="202">
        <v>413.03638257825827</v>
      </c>
      <c r="C9" s="211">
        <v>45861</v>
      </c>
      <c r="D9" s="200">
        <v>22.25</v>
      </c>
      <c r="E9" s="202">
        <v>399.00677103695034</v>
      </c>
      <c r="F9" s="211">
        <v>45856</v>
      </c>
      <c r="G9" s="200">
        <v>17.9375</v>
      </c>
      <c r="H9" s="202">
        <v>414.13334808971854</v>
      </c>
      <c r="I9" s="211">
        <v>45884</v>
      </c>
      <c r="J9" s="200">
        <v>14.2395833333333</v>
      </c>
      <c r="K9" s="202">
        <v>399.81506141381584</v>
      </c>
      <c r="L9" s="211">
        <v>45881</v>
      </c>
      <c r="M9" s="200">
        <v>11.9479166666667</v>
      </c>
      <c r="N9" s="202">
        <v>413.44052776669099</v>
      </c>
      <c r="O9" s="211">
        <v>45927</v>
      </c>
      <c r="P9" s="200">
        <v>26.2395833333333</v>
      </c>
      <c r="Q9" s="202">
        <v>389.48049159532155</v>
      </c>
      <c r="R9" s="211">
        <v>45911</v>
      </c>
      <c r="S9" s="200">
        <v>10.6145833333333</v>
      </c>
    </row>
    <row r="11" spans="1:25" ht="15.75">
      <c r="A11" s="196" t="s">
        <v>355</v>
      </c>
    </row>
    <row r="12" spans="1:25" s="208" customFormat="1" ht="16.5" thickBot="1">
      <c r="A12" s="664" t="s">
        <v>310</v>
      </c>
      <c r="B12" s="659">
        <v>45839</v>
      </c>
      <c r="C12" s="660"/>
      <c r="D12" s="660"/>
      <c r="E12" s="660"/>
      <c r="F12" s="660"/>
      <c r="G12" s="660"/>
      <c r="H12" s="659">
        <v>45870</v>
      </c>
      <c r="I12" s="660"/>
      <c r="J12" s="660"/>
      <c r="K12" s="660"/>
      <c r="L12" s="660"/>
      <c r="M12" s="660"/>
      <c r="N12" s="659">
        <v>45901</v>
      </c>
      <c r="O12" s="660"/>
      <c r="P12" s="660"/>
      <c r="Q12" s="660"/>
      <c r="R12" s="660"/>
      <c r="S12" s="660"/>
    </row>
    <row r="13" spans="1:25" s="208" customFormat="1">
      <c r="A13" s="664"/>
      <c r="B13" s="662" t="s">
        <v>311</v>
      </c>
      <c r="C13" s="662"/>
      <c r="D13" s="663"/>
      <c r="E13" s="661" t="s">
        <v>312</v>
      </c>
      <c r="F13" s="662"/>
      <c r="G13" s="663"/>
      <c r="H13" s="661" t="s">
        <v>311</v>
      </c>
      <c r="I13" s="662"/>
      <c r="J13" s="663"/>
      <c r="K13" s="661" t="s">
        <v>312</v>
      </c>
      <c r="L13" s="662"/>
      <c r="M13" s="663"/>
      <c r="N13" s="661" t="s">
        <v>311</v>
      </c>
      <c r="O13" s="662"/>
      <c r="P13" s="663"/>
      <c r="Q13" s="661" t="s">
        <v>312</v>
      </c>
      <c r="R13" s="662"/>
      <c r="S13" s="663"/>
    </row>
    <row r="14" spans="1:25" s="208" customFormat="1">
      <c r="A14" s="664"/>
      <c r="B14" s="239" t="s">
        <v>313</v>
      </c>
      <c r="C14" s="205" t="s">
        <v>130</v>
      </c>
      <c r="D14" s="206" t="s">
        <v>314</v>
      </c>
      <c r="E14" s="216" t="s">
        <v>313</v>
      </c>
      <c r="F14" s="207" t="s">
        <v>130</v>
      </c>
      <c r="G14" s="206" t="s">
        <v>314</v>
      </c>
      <c r="H14" s="204" t="s">
        <v>313</v>
      </c>
      <c r="I14" s="205" t="s">
        <v>130</v>
      </c>
      <c r="J14" s="206" t="s">
        <v>314</v>
      </c>
      <c r="K14" s="216" t="s">
        <v>313</v>
      </c>
      <c r="L14" s="207" t="s">
        <v>130</v>
      </c>
      <c r="M14" s="206" t="s">
        <v>314</v>
      </c>
      <c r="N14" s="204" t="s">
        <v>313</v>
      </c>
      <c r="O14" s="205" t="s">
        <v>130</v>
      </c>
      <c r="P14" s="206" t="s">
        <v>314</v>
      </c>
      <c r="Q14" s="216" t="s">
        <v>313</v>
      </c>
      <c r="R14" s="207" t="s">
        <v>130</v>
      </c>
      <c r="S14" s="206" t="s">
        <v>314</v>
      </c>
      <c r="T14" s="668" t="s">
        <v>311</v>
      </c>
      <c r="U14" s="666"/>
      <c r="V14" s="667"/>
      <c r="W14" s="665" t="s">
        <v>312</v>
      </c>
      <c r="X14" s="666"/>
      <c r="Y14" s="667"/>
    </row>
    <row r="15" spans="1:25">
      <c r="A15" s="242" t="s">
        <v>356</v>
      </c>
      <c r="B15" s="202">
        <v>232.79234666666665</v>
      </c>
      <c r="C15" s="211">
        <v>45852</v>
      </c>
      <c r="D15" s="200">
        <v>0.17708333333333334</v>
      </c>
      <c r="E15" s="202">
        <v>215.27605333333332</v>
      </c>
      <c r="F15" s="211">
        <v>45860</v>
      </c>
      <c r="G15" s="200">
        <v>0.95833333333333337</v>
      </c>
      <c r="H15" s="202">
        <v>232.54986666666665</v>
      </c>
      <c r="I15" s="211">
        <v>45897</v>
      </c>
      <c r="J15" s="200">
        <v>0.125</v>
      </c>
      <c r="K15" s="202">
        <v>214.06365333333332</v>
      </c>
      <c r="L15" s="211">
        <v>45881</v>
      </c>
      <c r="M15" s="200">
        <v>0.95833333333333337</v>
      </c>
      <c r="N15" s="202">
        <v>232.79811999999998</v>
      </c>
      <c r="O15" s="211">
        <v>45927</v>
      </c>
      <c r="P15" s="200">
        <v>0.15625</v>
      </c>
      <c r="Q15" s="202">
        <v>214.98161333333331</v>
      </c>
      <c r="R15" s="211">
        <v>45911</v>
      </c>
      <c r="S15" s="200">
        <v>0.625</v>
      </c>
      <c r="T15" s="297">
        <f>MAX(B15,H15,N15)</f>
        <v>232.79811999999998</v>
      </c>
      <c r="U15" s="211">
        <f ca="1">INDIRECT(ADDRESS(15,(VALUE(MATCH(T15,B15:S15,0)+1))+1,1))</f>
        <v>45927</v>
      </c>
      <c r="V15" s="298">
        <f ca="1">INDIRECT(ADDRESS(15,(VALUE(MATCH(T15,B15:S15,0)+2))+1,1))</f>
        <v>0.15625</v>
      </c>
      <c r="W15" s="297">
        <f>MIN(E15,K15,Q15)</f>
        <v>214.06365333333332</v>
      </c>
      <c r="X15" s="211">
        <f ca="1">INDIRECT(ADDRESS(15,(VALUE(MATCH(W15,B15:S15,0)+1))+1,1))</f>
        <v>45881</v>
      </c>
      <c r="Y15" s="298">
        <f ca="1">INDIRECT(ADDRESS(15,(VALUE(MATCH(W15,B15:S15,0)+2))+1,1))</f>
        <v>0.95833333333333337</v>
      </c>
    </row>
    <row r="16" spans="1:25">
      <c r="A16" s="242" t="s">
        <v>280</v>
      </c>
      <c r="B16" s="202">
        <v>229.34566666666666</v>
      </c>
      <c r="C16" s="211">
        <v>45843</v>
      </c>
      <c r="D16" s="200">
        <v>0.16666666666666666</v>
      </c>
      <c r="E16" s="202">
        <v>213.05909333333332</v>
      </c>
      <c r="F16" s="211">
        <v>45856</v>
      </c>
      <c r="G16" s="200">
        <v>0.9375</v>
      </c>
      <c r="H16" s="202">
        <v>230.14238666666665</v>
      </c>
      <c r="I16" s="211">
        <v>45884</v>
      </c>
      <c r="J16" s="200">
        <v>0.23958333333333334</v>
      </c>
      <c r="K16" s="202">
        <v>212.27391999999998</v>
      </c>
      <c r="L16" s="211">
        <v>45881</v>
      </c>
      <c r="M16" s="200">
        <v>0.94791666666666663</v>
      </c>
      <c r="N16" s="202">
        <v>229.97495999999998</v>
      </c>
      <c r="O16" s="211">
        <v>45927</v>
      </c>
      <c r="P16" s="200">
        <v>0.15625</v>
      </c>
      <c r="Q16" s="202">
        <v>212.22773333333333</v>
      </c>
      <c r="R16" s="211">
        <v>45911</v>
      </c>
      <c r="S16" s="200">
        <v>0.61458333333333337</v>
      </c>
      <c r="T16" s="297">
        <f t="shared" ref="T16:T46" si="0">MAX(B16,H16,N16)</f>
        <v>230.14238666666665</v>
      </c>
      <c r="U16" s="211">
        <f ca="1">INDIRECT(ADDRESS(16,(VALUE(MATCH(T16,B16:S16,0)+1))+1,1))</f>
        <v>45884</v>
      </c>
      <c r="V16" s="298">
        <f ca="1">INDIRECT(ADDRESS(16,(VALUE(MATCH(T16,B16:S16,0)+2))+1,1))</f>
        <v>0.23958333333333334</v>
      </c>
      <c r="W16" s="297">
        <f t="shared" ref="W16:W46" si="1">MIN(E16,K16,Q16)</f>
        <v>212.22773333333333</v>
      </c>
      <c r="X16" s="211">
        <f ca="1">INDIRECT(ADDRESS(16,(VALUE(MATCH(W16,B16:S16,0)+1))+1,1))</f>
        <v>45911</v>
      </c>
      <c r="Y16" s="298">
        <f ca="1">INDIRECT(ADDRESS(16,(VALUE(MATCH(W16,B16:S16,0)+2))+1,1))</f>
        <v>0.61458333333333337</v>
      </c>
    </row>
    <row r="17" spans="1:25">
      <c r="A17" s="242" t="s">
        <v>84</v>
      </c>
      <c r="B17" s="202">
        <v>229.89413333333337</v>
      </c>
      <c r="C17" s="211">
        <v>45844</v>
      </c>
      <c r="D17" s="200">
        <v>0.75</v>
      </c>
      <c r="E17" s="202">
        <v>209.05240000000001</v>
      </c>
      <c r="F17" s="211">
        <v>45850</v>
      </c>
      <c r="G17" s="200">
        <v>0.53125</v>
      </c>
      <c r="H17" s="202">
        <v>230.18279999999999</v>
      </c>
      <c r="I17" s="211">
        <v>45892</v>
      </c>
      <c r="J17" s="200">
        <v>0.25</v>
      </c>
      <c r="K17" s="202">
        <v>205.24199999999999</v>
      </c>
      <c r="L17" s="211">
        <v>45880</v>
      </c>
      <c r="M17" s="200">
        <v>0.65625</v>
      </c>
      <c r="N17" s="202">
        <v>229.60546666666664</v>
      </c>
      <c r="O17" s="211">
        <v>45902</v>
      </c>
      <c r="P17" s="200">
        <v>0.23958333333333334</v>
      </c>
      <c r="Q17" s="202">
        <v>213.32466666666667</v>
      </c>
      <c r="R17" s="211">
        <v>45910</v>
      </c>
      <c r="S17" s="200">
        <v>0.97916666666666663</v>
      </c>
      <c r="T17" s="297">
        <f t="shared" si="0"/>
        <v>230.18279999999999</v>
      </c>
      <c r="U17" s="211">
        <f ca="1">INDIRECT(ADDRESS(17,(VALUE(MATCH(T17,B17:S17,0)+1))+1,1))</f>
        <v>45892</v>
      </c>
      <c r="V17" s="298">
        <f ca="1">INDIRECT(ADDRESS(17,(VALUE(MATCH(T17,B17:S17,0)+2))+1,1))</f>
        <v>0.25</v>
      </c>
      <c r="W17" s="297">
        <f t="shared" si="1"/>
        <v>205.24199999999999</v>
      </c>
      <c r="X17" s="211">
        <f ca="1">INDIRECT(ADDRESS(17,(VALUE(MATCH(W17,B17:S17,0)+1))+1,1))</f>
        <v>45880</v>
      </c>
      <c r="Y17" s="298">
        <f ca="1">INDIRECT(ADDRESS(17,(VALUE(MATCH(W17,B17:S17,0)+2))+1,1))</f>
        <v>0.65625</v>
      </c>
    </row>
    <row r="18" spans="1:25">
      <c r="A18" s="242" t="s">
        <v>357</v>
      </c>
      <c r="B18" s="202">
        <v>242.1336</v>
      </c>
      <c r="C18" s="211">
        <v>45865</v>
      </c>
      <c r="D18" s="200">
        <v>0.5625</v>
      </c>
      <c r="E18" s="202">
        <v>235.2056</v>
      </c>
      <c r="F18" s="211">
        <v>45860</v>
      </c>
      <c r="G18" s="200">
        <v>0.61458333333333337</v>
      </c>
      <c r="H18" s="202">
        <v>242.71093333333334</v>
      </c>
      <c r="I18" s="211">
        <v>45896</v>
      </c>
      <c r="J18" s="200">
        <v>0.65625</v>
      </c>
      <c r="K18" s="202">
        <v>234.68600000000001</v>
      </c>
      <c r="L18" s="211">
        <v>45874</v>
      </c>
      <c r="M18" s="200">
        <v>0.61458333333333337</v>
      </c>
      <c r="N18" s="202">
        <v>240.11293333333336</v>
      </c>
      <c r="O18" s="211">
        <v>45901</v>
      </c>
      <c r="P18" s="200">
        <v>0.16666666666666666</v>
      </c>
      <c r="Q18" s="202">
        <v>235.14786666666663</v>
      </c>
      <c r="R18" s="211">
        <v>45908</v>
      </c>
      <c r="S18" s="200">
        <v>0.51041666666666663</v>
      </c>
      <c r="T18" s="297">
        <f t="shared" si="0"/>
        <v>242.71093333333334</v>
      </c>
      <c r="U18" s="211">
        <f ca="1">INDIRECT(ADDRESS(18,(VALUE(MATCH(T18,B18:S18,0)+1))+1,1))</f>
        <v>45896</v>
      </c>
      <c r="V18" s="298">
        <f ca="1">INDIRECT(ADDRESS(18,(VALUE(MATCH(T18,B18:S18,0)+2))+1,1))</f>
        <v>0.65625</v>
      </c>
      <c r="W18" s="297">
        <f t="shared" si="1"/>
        <v>234.68600000000001</v>
      </c>
      <c r="X18" s="211">
        <f ca="1">INDIRECT(ADDRESS(18,(VALUE(MATCH(W18,B18:S18,0)+1))+1,1))</f>
        <v>45874</v>
      </c>
      <c r="Y18" s="298">
        <f ca="1">INDIRECT(ADDRESS(18,(VALUE(MATCH(W18,B18:S18,0)+2))+1,1))</f>
        <v>0.61458333333333337</v>
      </c>
    </row>
    <row r="19" spans="1:25">
      <c r="A19" s="242" t="s">
        <v>306</v>
      </c>
      <c r="B19" s="202">
        <v>230.93333333333334</v>
      </c>
      <c r="C19" s="211">
        <v>45844</v>
      </c>
      <c r="D19" s="200">
        <v>0.67708333333333337</v>
      </c>
      <c r="E19" s="202">
        <v>226.77653333333333</v>
      </c>
      <c r="F19" s="211">
        <v>45840</v>
      </c>
      <c r="G19" s="200">
        <v>0.94791666666666663</v>
      </c>
      <c r="H19" s="202">
        <v>233.64679999999998</v>
      </c>
      <c r="I19" s="211">
        <v>45893</v>
      </c>
      <c r="J19" s="200">
        <v>0.57291666666666663</v>
      </c>
      <c r="K19" s="202">
        <v>227.0652</v>
      </c>
      <c r="L19" s="211">
        <v>45895</v>
      </c>
      <c r="M19" s="200">
        <v>0.96875</v>
      </c>
      <c r="N19" s="202">
        <v>232.72306666666665</v>
      </c>
      <c r="O19" s="211">
        <v>45927</v>
      </c>
      <c r="P19" s="200">
        <v>0.15625</v>
      </c>
      <c r="Q19" s="202">
        <v>225.21773333333334</v>
      </c>
      <c r="R19" s="211">
        <v>45901</v>
      </c>
      <c r="S19" s="200">
        <v>0.41666666666666669</v>
      </c>
      <c r="T19" s="297">
        <f t="shared" si="0"/>
        <v>233.64679999999998</v>
      </c>
      <c r="U19" s="211">
        <f ca="1">INDIRECT(ADDRESS(19,(VALUE(MATCH(T19,B19:S19,0)+1))+1,1))</f>
        <v>45893</v>
      </c>
      <c r="V19" s="298">
        <f ca="1">INDIRECT(ADDRESS(19,(VALUE(MATCH(T19,B19:S19,0)+2))+1,1))</f>
        <v>0.57291666666666663</v>
      </c>
      <c r="W19" s="297">
        <f t="shared" si="1"/>
        <v>225.21773333333334</v>
      </c>
      <c r="X19" s="211">
        <f ca="1">INDIRECT(ADDRESS(19,(VALUE(MATCH(W19,B19:S19,0)+1))+1,1))</f>
        <v>45901</v>
      </c>
      <c r="Y19" s="298">
        <f ca="1">INDIRECT(ADDRESS(19,(VALUE(MATCH(W19,B19:S19,0)+2))+1,1))</f>
        <v>0.41666666666666669</v>
      </c>
    </row>
    <row r="20" spans="1:25">
      <c r="A20" s="242" t="s">
        <v>295</v>
      </c>
      <c r="B20" s="202">
        <v>226.66106666666667</v>
      </c>
      <c r="C20" s="211">
        <v>45846</v>
      </c>
      <c r="D20" s="200">
        <v>0.17708333333333334</v>
      </c>
      <c r="E20" s="202">
        <v>208.53279999999998</v>
      </c>
      <c r="F20" s="211">
        <v>45859</v>
      </c>
      <c r="G20" s="200">
        <v>0.6875</v>
      </c>
      <c r="H20" s="202">
        <v>226.3724</v>
      </c>
      <c r="I20" s="211">
        <v>45881</v>
      </c>
      <c r="J20" s="200">
        <v>0.8125</v>
      </c>
      <c r="K20" s="202">
        <v>197.44800000000001</v>
      </c>
      <c r="L20" s="211">
        <v>45873</v>
      </c>
      <c r="M20" s="200">
        <v>0.35416666666666669</v>
      </c>
      <c r="N20" s="202">
        <v>229.49</v>
      </c>
      <c r="O20" s="211">
        <v>45923</v>
      </c>
      <c r="P20" s="200">
        <v>0.84375</v>
      </c>
      <c r="Q20" s="202">
        <v>201.9512</v>
      </c>
      <c r="R20" s="211">
        <v>45910</v>
      </c>
      <c r="S20" s="200">
        <v>0.70833333333333337</v>
      </c>
      <c r="T20" s="297">
        <f t="shared" si="0"/>
        <v>229.49</v>
      </c>
      <c r="U20" s="211">
        <f ca="1">INDIRECT(ADDRESS(20,(VALUE(MATCH(T20,B20:S20,0)+1))+1,1))</f>
        <v>45923</v>
      </c>
      <c r="V20" s="298">
        <f ca="1">INDIRECT(ADDRESS(20,(VALUE(MATCH(T20,B20:S20,0)+2))+1,1))</f>
        <v>0.84375</v>
      </c>
      <c r="W20" s="297">
        <f t="shared" si="1"/>
        <v>197.44800000000001</v>
      </c>
      <c r="X20" s="211">
        <f ca="1">INDIRECT(ADDRESS(20,(VALUE(MATCH(W20,B20:S20,0)+1))+1,1))</f>
        <v>45873</v>
      </c>
      <c r="Y20" s="298">
        <f ca="1">INDIRECT(ADDRESS(20,(VALUE(MATCH(W20,B20:S20,0)+2))+1,1))</f>
        <v>0.35416666666666669</v>
      </c>
    </row>
    <row r="21" spans="1:25">
      <c r="A21" s="242" t="s">
        <v>271</v>
      </c>
      <c r="B21" s="202">
        <v>227.29613333333336</v>
      </c>
      <c r="C21" s="211">
        <v>45843</v>
      </c>
      <c r="D21" s="200">
        <v>0.25</v>
      </c>
      <c r="E21" s="202">
        <v>205.70386666666667</v>
      </c>
      <c r="F21" s="211">
        <v>45860</v>
      </c>
      <c r="G21" s="200">
        <v>0.60416666666666663</v>
      </c>
      <c r="H21" s="202">
        <v>227.81573333333333</v>
      </c>
      <c r="I21" s="211">
        <v>45892</v>
      </c>
      <c r="J21" s="200">
        <v>0.25</v>
      </c>
      <c r="K21" s="202">
        <v>206.45439999999999</v>
      </c>
      <c r="L21" s="211">
        <v>45881</v>
      </c>
      <c r="M21" s="200">
        <v>0.9375</v>
      </c>
      <c r="N21" s="202">
        <v>226.892</v>
      </c>
      <c r="O21" s="211">
        <v>45927</v>
      </c>
      <c r="P21" s="200">
        <v>0.23958333333333334</v>
      </c>
      <c r="Q21" s="202">
        <v>207.43586666666667</v>
      </c>
      <c r="R21" s="211">
        <v>45911</v>
      </c>
      <c r="S21" s="200">
        <v>0.61458333333333337</v>
      </c>
      <c r="T21" s="297">
        <f t="shared" si="0"/>
        <v>227.81573333333333</v>
      </c>
      <c r="U21" s="211">
        <f ca="1">INDIRECT(ADDRESS(21,(VALUE(MATCH(T21,B21:S21,0)+1))+1,1))</f>
        <v>45892</v>
      </c>
      <c r="V21" s="298">
        <f ca="1">INDIRECT(ADDRESS(21,(VALUE(MATCH(T21,B21:S21,0)+2))+1,1))</f>
        <v>0.25</v>
      </c>
      <c r="W21" s="297">
        <f t="shared" si="1"/>
        <v>205.70386666666667</v>
      </c>
      <c r="X21" s="211">
        <f ca="1">INDIRECT(ADDRESS(21,(VALUE(MATCH(W21,B21:S21,0)+1))+1,1))</f>
        <v>45860</v>
      </c>
      <c r="Y21" s="298">
        <f ca="1">INDIRECT(ADDRESS(21,(VALUE(MATCH(W21,B21:S21,0)+2))+1,1))</f>
        <v>0.60416666666666663</v>
      </c>
    </row>
    <row r="22" spans="1:25">
      <c r="A22" s="242" t="s">
        <v>88</v>
      </c>
      <c r="B22" s="202">
        <v>232.43439999999998</v>
      </c>
      <c r="C22" s="211">
        <v>45852</v>
      </c>
      <c r="D22" s="200">
        <v>0.17708333333333334</v>
      </c>
      <c r="E22" s="202">
        <v>215.86493333333331</v>
      </c>
      <c r="F22" s="211">
        <v>45860</v>
      </c>
      <c r="G22" s="200">
        <v>0.95833333333333337</v>
      </c>
      <c r="H22" s="202">
        <v>232.08799999999999</v>
      </c>
      <c r="I22" s="211">
        <v>45897</v>
      </c>
      <c r="J22" s="200">
        <v>0.125</v>
      </c>
      <c r="K22" s="202">
        <v>214.82573333333335</v>
      </c>
      <c r="L22" s="211">
        <v>45881</v>
      </c>
      <c r="M22" s="200">
        <v>0.94791666666666663</v>
      </c>
      <c r="N22" s="202">
        <v>232.49213333333336</v>
      </c>
      <c r="O22" s="211">
        <v>45927</v>
      </c>
      <c r="P22" s="200">
        <v>0.15625</v>
      </c>
      <c r="Q22" s="202">
        <v>216.03813333333332</v>
      </c>
      <c r="R22" s="211">
        <v>45911</v>
      </c>
      <c r="S22" s="200">
        <v>0.61458333333333337</v>
      </c>
      <c r="T22" s="297">
        <f t="shared" si="0"/>
        <v>232.49213333333336</v>
      </c>
      <c r="U22" s="211">
        <f ca="1">INDIRECT(ADDRESS(22,(VALUE(MATCH(T22,B22:S22,0)+1))+1,1))</f>
        <v>45927</v>
      </c>
      <c r="V22" s="298">
        <f ca="1">INDIRECT(ADDRESS(22,(VALUE(MATCH(T22,B22:S22,0)+2))+1,1))</f>
        <v>0.15625</v>
      </c>
      <c r="W22" s="297">
        <f t="shared" si="1"/>
        <v>214.82573333333335</v>
      </c>
      <c r="X22" s="211">
        <f ca="1">INDIRECT(ADDRESS(22,(VALUE(MATCH(W22,B22:S22,0)+1))+1,1))</f>
        <v>45881</v>
      </c>
      <c r="Y22" s="298">
        <f ca="1">INDIRECT(ADDRESS(22,(VALUE(MATCH(W22,B22:S22,0)+2))+1,1))</f>
        <v>0.94791666666666663</v>
      </c>
    </row>
    <row r="23" spans="1:25">
      <c r="A23" s="242" t="s">
        <v>85</v>
      </c>
      <c r="B23" s="202">
        <v>231.69541333333336</v>
      </c>
      <c r="C23" s="211">
        <v>45843</v>
      </c>
      <c r="D23" s="200">
        <v>0.16666666666666666</v>
      </c>
      <c r="E23" s="202">
        <v>213.60178666666667</v>
      </c>
      <c r="F23" s="211">
        <v>45856</v>
      </c>
      <c r="G23" s="200">
        <v>0.9375</v>
      </c>
      <c r="H23" s="202">
        <v>232.09954666666667</v>
      </c>
      <c r="I23" s="211">
        <v>45885</v>
      </c>
      <c r="J23" s="200">
        <v>0.22916666666666666</v>
      </c>
      <c r="K23" s="202">
        <v>212.85702666666668</v>
      </c>
      <c r="L23" s="211">
        <v>45881</v>
      </c>
      <c r="M23" s="200">
        <v>0.94791666666666663</v>
      </c>
      <c r="N23" s="202">
        <v>231.98407999999998</v>
      </c>
      <c r="O23" s="211">
        <v>45927</v>
      </c>
      <c r="P23" s="200">
        <v>0.15625</v>
      </c>
      <c r="Q23" s="202">
        <v>213.00135999999998</v>
      </c>
      <c r="R23" s="211">
        <v>45911</v>
      </c>
      <c r="S23" s="200">
        <v>0.61458333333333337</v>
      </c>
      <c r="T23" s="297">
        <f t="shared" si="0"/>
        <v>232.09954666666667</v>
      </c>
      <c r="U23" s="211">
        <f ca="1">INDIRECT(ADDRESS(23,(VALUE(MATCH(T23,B23:S23,0)+1))+1,1))</f>
        <v>45885</v>
      </c>
      <c r="V23" s="298">
        <f ca="1">INDIRECT(ADDRESS(23,(VALUE(MATCH(T23,B23:S23,0)+2))+1,1))</f>
        <v>0.22916666666666666</v>
      </c>
      <c r="W23" s="297">
        <f t="shared" si="1"/>
        <v>212.85702666666668</v>
      </c>
      <c r="X23" s="211">
        <f ca="1">INDIRECT(ADDRESS(23,(VALUE(MATCH(W23,B23:S23,0)+1))+1,1))</f>
        <v>45881</v>
      </c>
      <c r="Y23" s="298">
        <f ca="1">INDIRECT(ADDRESS(23,(VALUE(MATCH(W23,B23:S23,0)+2))+1,1))</f>
        <v>0.94791666666666663</v>
      </c>
    </row>
    <row r="24" spans="1:25">
      <c r="A24" s="242" t="s">
        <v>358</v>
      </c>
      <c r="B24" s="202">
        <v>229.02813333333336</v>
      </c>
      <c r="C24" s="211">
        <v>45847</v>
      </c>
      <c r="D24" s="200">
        <v>0.17708333333333334</v>
      </c>
      <c r="E24" s="202">
        <v>213.95973333333333</v>
      </c>
      <c r="F24" s="211">
        <v>45866</v>
      </c>
      <c r="G24" s="200">
        <v>0.80208333333333337</v>
      </c>
      <c r="H24" s="202">
        <v>230.35599999999999</v>
      </c>
      <c r="I24" s="211">
        <v>45900</v>
      </c>
      <c r="J24" s="200">
        <v>0.19791666666666666</v>
      </c>
      <c r="K24" s="202">
        <v>208.93693333333331</v>
      </c>
      <c r="L24" s="211">
        <v>45880</v>
      </c>
      <c r="M24" s="200">
        <v>0.79166666666666663</v>
      </c>
      <c r="N24" s="202">
        <v>231.97253333333336</v>
      </c>
      <c r="O24" s="211">
        <v>45916</v>
      </c>
      <c r="P24" s="200">
        <v>0.625</v>
      </c>
      <c r="Q24" s="202">
        <v>212.80506666666668</v>
      </c>
      <c r="R24" s="211">
        <v>45918</v>
      </c>
      <c r="S24" s="200">
        <v>0.69791666666666663</v>
      </c>
      <c r="T24" s="297">
        <f t="shared" si="0"/>
        <v>231.97253333333336</v>
      </c>
      <c r="U24" s="211">
        <f ca="1">INDIRECT(ADDRESS(24,(VALUE(MATCH(T24,B24:S24,0)+1))+1,1))</f>
        <v>45916</v>
      </c>
      <c r="V24" s="298">
        <f ca="1">INDIRECT(ADDRESS(24,(VALUE(MATCH(T24,B24:S24,0)+2))+1,1))</f>
        <v>0.625</v>
      </c>
      <c r="W24" s="297">
        <f t="shared" si="1"/>
        <v>208.93693333333331</v>
      </c>
      <c r="X24" s="211">
        <f ca="1">INDIRECT(ADDRESS(24,(VALUE(MATCH(W24,B24:S24,0)+1))+1,1))</f>
        <v>45880</v>
      </c>
      <c r="Y24" s="298">
        <f ca="1">INDIRECT(ADDRESS(24,(VALUE(MATCH(W24,B24:S24,0)+2))+1,1))</f>
        <v>0.79166666666666663</v>
      </c>
    </row>
    <row r="25" spans="1:25">
      <c r="A25" s="242" t="s">
        <v>83</v>
      </c>
      <c r="B25" s="202">
        <v>229.77866666666665</v>
      </c>
      <c r="C25" s="211">
        <v>45845</v>
      </c>
      <c r="D25" s="200">
        <v>0.21875</v>
      </c>
      <c r="E25" s="202">
        <v>224.17853333333332</v>
      </c>
      <c r="F25" s="211">
        <v>45861</v>
      </c>
      <c r="G25" s="200">
        <v>0.48958333333333331</v>
      </c>
      <c r="H25" s="202">
        <v>228.1044</v>
      </c>
      <c r="I25" s="211">
        <v>45892</v>
      </c>
      <c r="J25" s="200">
        <v>0.17708333333333334</v>
      </c>
      <c r="K25" s="202">
        <v>198.54493333333332</v>
      </c>
      <c r="L25" s="211">
        <v>45882</v>
      </c>
      <c r="M25" s="200">
        <v>0.96875</v>
      </c>
      <c r="N25" s="202">
        <v>227.81573333333333</v>
      </c>
      <c r="O25" s="211">
        <v>45911</v>
      </c>
      <c r="P25" s="200">
        <v>0.67708333333333337</v>
      </c>
      <c r="Q25" s="202">
        <v>223.60120000000001</v>
      </c>
      <c r="R25" s="211">
        <v>45910</v>
      </c>
      <c r="S25" s="200">
        <v>0.47916666666666669</v>
      </c>
      <c r="T25" s="297">
        <f t="shared" si="0"/>
        <v>229.77866666666665</v>
      </c>
      <c r="U25" s="211">
        <f ca="1">INDIRECT(ADDRESS(25,(VALUE(MATCH(T25,B25:S25,0)+1))+1,1))</f>
        <v>45845</v>
      </c>
      <c r="V25" s="298">
        <f ca="1">INDIRECT(ADDRESS(25,(VALUE(MATCH(T25,B25:S25,0)+2))+1,1))</f>
        <v>0.21875</v>
      </c>
      <c r="W25" s="297">
        <f t="shared" si="1"/>
        <v>198.54493333333332</v>
      </c>
      <c r="X25" s="211">
        <f ca="1">INDIRECT(ADDRESS(25,(VALUE(MATCH(W25,B25:S25,0)+1))+1,1))</f>
        <v>45882</v>
      </c>
      <c r="Y25" s="298">
        <f ca="1">INDIRECT(ADDRESS(25,(VALUE(MATCH(W25,B25:S25,0)+2))+1,1))</f>
        <v>0.96875</v>
      </c>
    </row>
    <row r="26" spans="1:25">
      <c r="A26" s="242" t="s">
        <v>87</v>
      </c>
      <c r="B26" s="202">
        <v>224.84824</v>
      </c>
      <c r="C26" s="211">
        <v>45843</v>
      </c>
      <c r="D26" s="200">
        <v>0.16666666666666666</v>
      </c>
      <c r="E26" s="202">
        <v>206.91626666666667</v>
      </c>
      <c r="F26" s="211">
        <v>45856</v>
      </c>
      <c r="G26" s="200">
        <v>0.9375</v>
      </c>
      <c r="H26" s="202">
        <v>224.78473333333335</v>
      </c>
      <c r="I26" s="211">
        <v>45885</v>
      </c>
      <c r="J26" s="200">
        <v>0.22916666666666666</v>
      </c>
      <c r="K26" s="202">
        <v>206.39666666666668</v>
      </c>
      <c r="L26" s="211">
        <v>45881</v>
      </c>
      <c r="M26" s="200">
        <v>0.94791666666666663</v>
      </c>
      <c r="N26" s="202">
        <v>223.92450666666667</v>
      </c>
      <c r="O26" s="211">
        <v>45927</v>
      </c>
      <c r="P26" s="200">
        <v>0.15625</v>
      </c>
      <c r="Q26" s="202">
        <v>205.85974666666667</v>
      </c>
      <c r="R26" s="211">
        <v>45911</v>
      </c>
      <c r="S26" s="200">
        <v>0.61458333333333337</v>
      </c>
      <c r="T26" s="297">
        <f t="shared" si="0"/>
        <v>224.84824</v>
      </c>
      <c r="U26" s="211">
        <f ca="1">INDIRECT(ADDRESS(26,(VALUE(MATCH(T26,B26:S26,0)+1))+1,1))</f>
        <v>45843</v>
      </c>
      <c r="V26" s="298">
        <f ca="1">INDIRECT(ADDRESS(26,(VALUE(MATCH(T26,B26:S26,0)+2))+1,1))</f>
        <v>0.16666666666666666</v>
      </c>
      <c r="W26" s="297">
        <f t="shared" si="1"/>
        <v>205.85974666666667</v>
      </c>
      <c r="X26" s="211">
        <f ca="1">INDIRECT(ADDRESS(26,(VALUE(MATCH(W26,B26:S26,0)+1))+1,1))</f>
        <v>45911</v>
      </c>
      <c r="Y26" s="298">
        <f ca="1">INDIRECT(ADDRESS(26,(VALUE(MATCH(W26,B26:S26,0)+2))+1,1))</f>
        <v>0.61458333333333337</v>
      </c>
    </row>
    <row r="27" spans="1:25">
      <c r="A27" s="242" t="s">
        <v>140</v>
      </c>
      <c r="B27" s="202">
        <v>227.18066666666667</v>
      </c>
      <c r="C27" s="211">
        <v>45839</v>
      </c>
      <c r="D27" s="200">
        <v>0.1875</v>
      </c>
      <c r="E27" s="202">
        <v>209.22560000000001</v>
      </c>
      <c r="F27" s="211">
        <v>45856</v>
      </c>
      <c r="G27" s="200">
        <v>0.9375</v>
      </c>
      <c r="H27" s="202">
        <v>227.51551999999998</v>
      </c>
      <c r="I27" s="211">
        <v>45885</v>
      </c>
      <c r="J27" s="200">
        <v>0.16666666666666666</v>
      </c>
      <c r="K27" s="202">
        <v>208.32496</v>
      </c>
      <c r="L27" s="211">
        <v>45881</v>
      </c>
      <c r="M27" s="200">
        <v>0.94791666666666663</v>
      </c>
      <c r="N27" s="202">
        <v>227.92542666666662</v>
      </c>
      <c r="O27" s="211">
        <v>45927</v>
      </c>
      <c r="P27" s="200">
        <v>0.15625</v>
      </c>
      <c r="Q27" s="202">
        <v>207.25111999999999</v>
      </c>
      <c r="R27" s="211">
        <v>45911</v>
      </c>
      <c r="S27" s="200">
        <v>0.61458333333333337</v>
      </c>
      <c r="T27" s="297">
        <f t="shared" si="0"/>
        <v>227.92542666666662</v>
      </c>
      <c r="U27" s="211">
        <f ca="1">INDIRECT(ADDRESS(27,(VALUE(MATCH(T27,B27:S27,0)+1))+1,1))</f>
        <v>45927</v>
      </c>
      <c r="V27" s="298">
        <f ca="1">INDIRECT(ADDRESS(27,(VALUE(MATCH(T27,B27:S27,0)+2))+1,1))</f>
        <v>0.15625</v>
      </c>
      <c r="W27" s="297">
        <f t="shared" si="1"/>
        <v>207.25111999999999</v>
      </c>
      <c r="X27" s="211">
        <f ca="1">INDIRECT(ADDRESS(27,(VALUE(MATCH(W27,B27:S27,0)+1))+1,1))</f>
        <v>45911</v>
      </c>
      <c r="Y27" s="298">
        <f ca="1">INDIRECT(ADDRESS(27,(VALUE(MATCH(W27,B27:S27,0)+2))+1,1))</f>
        <v>0.61458333333333337</v>
      </c>
    </row>
    <row r="28" spans="1:25">
      <c r="A28" s="242" t="s">
        <v>359</v>
      </c>
      <c r="B28" s="202">
        <v>226.3724</v>
      </c>
      <c r="C28" s="211">
        <v>45852</v>
      </c>
      <c r="D28" s="200">
        <v>0.25</v>
      </c>
      <c r="E28" s="202">
        <v>213.44013333333334</v>
      </c>
      <c r="F28" s="211">
        <v>45857</v>
      </c>
      <c r="G28" s="200">
        <v>0.94791666666666663</v>
      </c>
      <c r="H28" s="202">
        <v>226.31466666666668</v>
      </c>
      <c r="I28" s="211">
        <v>45884</v>
      </c>
      <c r="J28" s="200">
        <v>0.23958333333333334</v>
      </c>
      <c r="K28" s="202">
        <v>213.44013333333334</v>
      </c>
      <c r="L28" s="211">
        <v>45881</v>
      </c>
      <c r="M28" s="200">
        <v>0.9375</v>
      </c>
      <c r="N28" s="202">
        <v>226.77653333333333</v>
      </c>
      <c r="O28" s="211">
        <v>45927</v>
      </c>
      <c r="P28" s="200">
        <v>0.23958333333333334</v>
      </c>
      <c r="Q28" s="202">
        <v>213.20920000000001</v>
      </c>
      <c r="R28" s="211">
        <v>45911</v>
      </c>
      <c r="S28" s="200">
        <v>0.61458333333333337</v>
      </c>
      <c r="T28" s="297">
        <f t="shared" si="0"/>
        <v>226.77653333333333</v>
      </c>
      <c r="U28" s="211">
        <f ca="1">INDIRECT(ADDRESS(28,(VALUE(MATCH(T28,B28:S28,0)+1))+1,1))</f>
        <v>45927</v>
      </c>
      <c r="V28" s="298">
        <f ca="1">INDIRECT(ADDRESS(28,(VALUE(MATCH(T28,B28:S28,0)+2))+1,1))</f>
        <v>0.23958333333333334</v>
      </c>
      <c r="W28" s="297">
        <f t="shared" si="1"/>
        <v>213.20920000000001</v>
      </c>
      <c r="X28" s="211">
        <f ca="1">INDIRECT(ADDRESS(28,(VALUE(MATCH(W28,B28:S28,0)+1))+1,1))</f>
        <v>45911</v>
      </c>
      <c r="Y28" s="298">
        <f ca="1">INDIRECT(ADDRESS(28,(VALUE(MATCH(W28,B28:S28,0)+2))+1,1))</f>
        <v>0.61458333333333337</v>
      </c>
    </row>
    <row r="29" spans="1:25">
      <c r="A29" s="242" t="s">
        <v>360</v>
      </c>
      <c r="B29" s="202">
        <v>229.37453333333335</v>
      </c>
      <c r="C29" s="211">
        <v>45843</v>
      </c>
      <c r="D29" s="200">
        <v>0.25</v>
      </c>
      <c r="E29" s="202">
        <v>214.82573333333335</v>
      </c>
      <c r="F29" s="211">
        <v>45857</v>
      </c>
      <c r="G29" s="200">
        <v>0.94791666666666663</v>
      </c>
      <c r="H29" s="202">
        <v>228.21986666666663</v>
      </c>
      <c r="I29" s="211">
        <v>45884</v>
      </c>
      <c r="J29" s="200">
        <v>0.23958333333333334</v>
      </c>
      <c r="K29" s="202">
        <v>214.88346666666666</v>
      </c>
      <c r="L29" s="211">
        <v>45881</v>
      </c>
      <c r="M29" s="200">
        <v>0.9375</v>
      </c>
      <c r="N29" s="202">
        <v>228.33533333333335</v>
      </c>
      <c r="O29" s="211">
        <v>45927</v>
      </c>
      <c r="P29" s="200">
        <v>0.23958333333333334</v>
      </c>
      <c r="Q29" s="202">
        <v>214.88346666666666</v>
      </c>
      <c r="R29" s="211">
        <v>45911</v>
      </c>
      <c r="S29" s="200">
        <v>0.61458333333333337</v>
      </c>
      <c r="T29" s="297">
        <f t="shared" si="0"/>
        <v>229.37453333333335</v>
      </c>
      <c r="U29" s="211">
        <f ca="1">INDIRECT(ADDRESS(29,(VALUE(MATCH(T29,B29:S29,0)+1))+1,1))</f>
        <v>45843</v>
      </c>
      <c r="V29" s="298">
        <f ca="1">INDIRECT(ADDRESS(29,(VALUE(MATCH(T29,B29:S29,0)+2))+1,1))</f>
        <v>0.25</v>
      </c>
      <c r="W29" s="297">
        <f t="shared" si="1"/>
        <v>214.82573333333335</v>
      </c>
      <c r="X29" s="211">
        <f ca="1">INDIRECT(ADDRESS(29,(VALUE(MATCH(W29,B29:S29,0)+1))+1,1))</f>
        <v>45857</v>
      </c>
      <c r="Y29" s="298">
        <f ca="1">INDIRECT(ADDRESS(29,(VALUE(MATCH(W29,B29:S29,0)+2))+1,1))</f>
        <v>0.94791666666666663</v>
      </c>
    </row>
    <row r="30" spans="1:25">
      <c r="A30" s="242" t="s">
        <v>363</v>
      </c>
      <c r="B30" s="202">
        <v>229.61701333333335</v>
      </c>
      <c r="C30" s="211">
        <v>45843</v>
      </c>
      <c r="D30" s="200">
        <v>0.16666666666666666</v>
      </c>
      <c r="E30" s="202">
        <v>213.49786666666668</v>
      </c>
      <c r="F30" s="211">
        <v>45856</v>
      </c>
      <c r="G30" s="200">
        <v>0.9375</v>
      </c>
      <c r="H30" s="202">
        <v>230.48301333333333</v>
      </c>
      <c r="I30" s="211">
        <v>45885</v>
      </c>
      <c r="J30" s="200">
        <v>0.22916666666666666</v>
      </c>
      <c r="K30" s="202">
        <v>212.82816</v>
      </c>
      <c r="L30" s="211">
        <v>45881</v>
      </c>
      <c r="M30" s="200">
        <v>0.94791666666666663</v>
      </c>
      <c r="N30" s="202">
        <v>230.32136</v>
      </c>
      <c r="O30" s="211">
        <v>45927</v>
      </c>
      <c r="P30" s="200">
        <v>0.15625</v>
      </c>
      <c r="Q30" s="202">
        <v>212.78774666666666</v>
      </c>
      <c r="R30" s="211">
        <v>45911</v>
      </c>
      <c r="S30" s="200">
        <v>0.61458333333333337</v>
      </c>
      <c r="T30" s="297">
        <f t="shared" si="0"/>
        <v>230.48301333333333</v>
      </c>
      <c r="U30" s="211">
        <f ca="1">INDIRECT(ADDRESS(30,(VALUE(MATCH(T30,B30:S30,0)+1))+1,1))</f>
        <v>45885</v>
      </c>
      <c r="V30" s="298">
        <f ca="1">INDIRECT(ADDRESS(30,(VALUE(MATCH(T30,B30:S30,0)+2))+1,1))</f>
        <v>0.22916666666666666</v>
      </c>
      <c r="W30" s="297">
        <f t="shared" si="1"/>
        <v>212.78774666666666</v>
      </c>
      <c r="X30" s="211">
        <f ca="1">INDIRECT(ADDRESS(30,(VALUE(MATCH(W30,B30:S30,0)+1))+1,1))</f>
        <v>45911</v>
      </c>
      <c r="Y30" s="298">
        <f ca="1">INDIRECT(ADDRESS(30,(VALUE(MATCH(W30,B30:S30,0)+2))+1,1))</f>
        <v>0.61458333333333337</v>
      </c>
    </row>
    <row r="31" spans="1:25">
      <c r="A31" s="242" t="s">
        <v>81</v>
      </c>
      <c r="B31" s="202">
        <v>238.55413333333337</v>
      </c>
      <c r="C31" s="211">
        <v>45864</v>
      </c>
      <c r="D31" s="200">
        <v>0.55208333333333337</v>
      </c>
      <c r="E31" s="202">
        <v>230.64466666666667</v>
      </c>
      <c r="F31" s="211">
        <v>45859</v>
      </c>
      <c r="G31" s="200">
        <v>0.91666666666666663</v>
      </c>
      <c r="H31" s="202">
        <v>239.59333333333333</v>
      </c>
      <c r="I31" s="211">
        <v>45896</v>
      </c>
      <c r="J31" s="200">
        <v>0.63541666666666663</v>
      </c>
      <c r="K31" s="202">
        <v>229.49</v>
      </c>
      <c r="L31" s="211">
        <v>45874</v>
      </c>
      <c r="M31" s="200">
        <v>0.9375</v>
      </c>
      <c r="N31" s="202">
        <v>237.11079999999998</v>
      </c>
      <c r="O31" s="211">
        <v>45901</v>
      </c>
      <c r="P31" s="200">
        <v>0.16666666666666666</v>
      </c>
      <c r="Q31" s="202">
        <v>230.81786666666665</v>
      </c>
      <c r="R31" s="211">
        <v>45909</v>
      </c>
      <c r="S31" s="200">
        <v>0.78125</v>
      </c>
      <c r="T31" s="297">
        <f t="shared" si="0"/>
        <v>239.59333333333333</v>
      </c>
      <c r="U31" s="211">
        <f ca="1">INDIRECT(ADDRESS(31,(VALUE(MATCH(T31,B31:S31,0)+1))+1,1))</f>
        <v>45896</v>
      </c>
      <c r="V31" s="298">
        <f ca="1">INDIRECT(ADDRESS(31,(VALUE(MATCH(T31,B31:S31,0)+2))+1,1))</f>
        <v>0.63541666666666663</v>
      </c>
      <c r="W31" s="297">
        <f t="shared" si="1"/>
        <v>229.49</v>
      </c>
      <c r="X31" s="211">
        <f ca="1">INDIRECT(ADDRESS(31,(VALUE(MATCH(W31,B31:S31,0)+1))+1,1))</f>
        <v>45874</v>
      </c>
      <c r="Y31" s="298">
        <f ca="1">INDIRECT(ADDRESS(31,(VALUE(MATCH(W31,B31:S31,0)+2))+1,1))</f>
        <v>0.9375</v>
      </c>
    </row>
    <row r="32" spans="1:25">
      <c r="A32" s="242" t="s">
        <v>56</v>
      </c>
      <c r="B32" s="202">
        <v>229.14359999999999</v>
      </c>
      <c r="C32" s="211">
        <v>45864</v>
      </c>
      <c r="D32" s="200">
        <v>0.23958333333333334</v>
      </c>
      <c r="E32" s="202">
        <v>216.96186666666668</v>
      </c>
      <c r="F32" s="211">
        <v>45857</v>
      </c>
      <c r="G32" s="200">
        <v>0.48958333333333331</v>
      </c>
      <c r="H32" s="202">
        <v>228.04666666666665</v>
      </c>
      <c r="I32" s="211">
        <v>45879</v>
      </c>
      <c r="J32" s="200">
        <v>0.25</v>
      </c>
      <c r="K32" s="202">
        <v>217.88560000000001</v>
      </c>
      <c r="L32" s="211">
        <v>45887</v>
      </c>
      <c r="M32" s="200">
        <v>0.52083333333333337</v>
      </c>
      <c r="N32" s="405">
        <v>227.98893333333334</v>
      </c>
      <c r="O32" s="396">
        <v>45910</v>
      </c>
      <c r="P32" s="406">
        <v>0.54166666666666663</v>
      </c>
      <c r="Q32" s="202">
        <v>219.32893333333331</v>
      </c>
      <c r="R32" s="211">
        <v>45911</v>
      </c>
      <c r="S32" s="200">
        <v>0.80208333333333337</v>
      </c>
      <c r="T32" s="297">
        <f t="shared" si="0"/>
        <v>229.14359999999999</v>
      </c>
      <c r="U32" s="211">
        <f ca="1">INDIRECT(ADDRESS(32,(VALUE(MATCH(T32,B32:S32,0)+1))+1,1))</f>
        <v>45864</v>
      </c>
      <c r="V32" s="298">
        <f ca="1">INDIRECT(ADDRESS(32,(VALUE(MATCH(T32,B32:S32,0)+2))+1,1))</f>
        <v>0.23958333333333334</v>
      </c>
      <c r="W32" s="297">
        <f t="shared" si="1"/>
        <v>216.96186666666668</v>
      </c>
      <c r="X32" s="211">
        <f ca="1">INDIRECT(ADDRESS(32,(VALUE(MATCH(W32,B32:S32,0)+1))+1,1))</f>
        <v>45857</v>
      </c>
      <c r="Y32" s="298">
        <f ca="1">INDIRECT(ADDRESS(32,(VALUE(MATCH(W32,B32:S32,0)+2))+1,1))</f>
        <v>0.48958333333333331</v>
      </c>
    </row>
    <row r="33" spans="1:25">
      <c r="A33" s="242" t="s">
        <v>304</v>
      </c>
      <c r="B33" s="202">
        <v>229.95186666666663</v>
      </c>
      <c r="C33" s="211">
        <v>45845</v>
      </c>
      <c r="D33" s="200">
        <v>0.21875</v>
      </c>
      <c r="E33" s="202">
        <v>218.7516</v>
      </c>
      <c r="F33" s="211">
        <v>45860</v>
      </c>
      <c r="G33" s="200">
        <v>0.83333333333333337</v>
      </c>
      <c r="H33" s="202">
        <v>226.43013333333334</v>
      </c>
      <c r="I33" s="211">
        <v>45892</v>
      </c>
      <c r="J33" s="200">
        <v>0.1875</v>
      </c>
      <c r="K33" s="202">
        <v>214.99893333333333</v>
      </c>
      <c r="L33" s="211">
        <v>45874</v>
      </c>
      <c r="M33" s="200">
        <v>0.69791666666666663</v>
      </c>
      <c r="N33" s="202">
        <v>227.5848</v>
      </c>
      <c r="O33" s="211">
        <v>45923</v>
      </c>
      <c r="P33" s="200">
        <v>0.84375</v>
      </c>
      <c r="Q33" s="202">
        <v>216.44226666666665</v>
      </c>
      <c r="R33" s="211">
        <v>45911</v>
      </c>
      <c r="S33" s="200">
        <v>0.69791666666666663</v>
      </c>
      <c r="T33" s="297">
        <f t="shared" si="0"/>
        <v>229.95186666666663</v>
      </c>
      <c r="U33" s="211">
        <f ca="1">INDIRECT(ADDRESS(33,(VALUE(MATCH(T33,B33:S33,0)+1))+1,1))</f>
        <v>45845</v>
      </c>
      <c r="V33" s="298">
        <f ca="1">INDIRECT(ADDRESS(33,(VALUE(MATCH(T33,B33:S33,0)+2))+1,1))</f>
        <v>0.21875</v>
      </c>
      <c r="W33" s="297">
        <f t="shared" si="1"/>
        <v>214.99893333333333</v>
      </c>
      <c r="X33" s="211">
        <f ca="1">INDIRECT(ADDRESS(33,(VALUE(MATCH(W33,B33:S33,0)+1))+1,1))</f>
        <v>45874</v>
      </c>
      <c r="Y33" s="298">
        <f ca="1">INDIRECT(ADDRESS(33,(VALUE(MATCH(W33,B33:S33,0)+2))+1,1))</f>
        <v>0.69791666666666663</v>
      </c>
    </row>
    <row r="34" spans="1:25">
      <c r="A34" s="242" t="s">
        <v>364</v>
      </c>
      <c r="B34" s="202">
        <v>225.10226666666665</v>
      </c>
      <c r="C34" s="211">
        <v>45839</v>
      </c>
      <c r="D34" s="200">
        <v>0.21875</v>
      </c>
      <c r="E34" s="202">
        <v>223.02386666666666</v>
      </c>
      <c r="F34" s="211">
        <v>45839</v>
      </c>
      <c r="G34" s="200">
        <v>0.39583333333333331</v>
      </c>
      <c r="H34" s="202">
        <v>223.88986666666668</v>
      </c>
      <c r="I34" s="211">
        <v>45884</v>
      </c>
      <c r="J34" s="200">
        <v>0.23958333333333334</v>
      </c>
      <c r="K34" s="202">
        <v>212.80506666666668</v>
      </c>
      <c r="L34" s="211">
        <v>45890</v>
      </c>
      <c r="M34" s="200">
        <v>0.80208333333333337</v>
      </c>
      <c r="N34" s="202">
        <v>223.77439999999999</v>
      </c>
      <c r="O34" s="211">
        <v>45902</v>
      </c>
      <c r="P34" s="200">
        <v>0.16666666666666666</v>
      </c>
      <c r="Q34" s="202">
        <v>215.92266666666669</v>
      </c>
      <c r="R34" s="211">
        <v>45901</v>
      </c>
      <c r="S34" s="200">
        <v>0.41666666666666669</v>
      </c>
      <c r="T34" s="297">
        <f t="shared" si="0"/>
        <v>225.10226666666665</v>
      </c>
      <c r="U34" s="211">
        <f ca="1">INDIRECT(ADDRESS(34,(VALUE(MATCH(T34,B34:S34,0)+1))+1,1))</f>
        <v>45839</v>
      </c>
      <c r="V34" s="298">
        <f ca="1">INDIRECT(ADDRESS(34,(VALUE(MATCH(T34,B34:S34,0)+2))+1,1))</f>
        <v>0.21875</v>
      </c>
      <c r="W34" s="297">
        <f t="shared" si="1"/>
        <v>212.80506666666668</v>
      </c>
      <c r="X34" s="211">
        <f ca="1">INDIRECT(ADDRESS(34,(VALUE(MATCH(W34,B34:S34,0)+1))+1,1))</f>
        <v>45890</v>
      </c>
      <c r="Y34" s="298">
        <f ca="1">INDIRECT(ADDRESS(34,(VALUE(MATCH(W34,B34:S34,0)+2))+1,1))</f>
        <v>0.80208333333333337</v>
      </c>
    </row>
    <row r="35" spans="1:25">
      <c r="A35" s="242" t="s">
        <v>272</v>
      </c>
      <c r="B35" s="202">
        <v>233.3004</v>
      </c>
      <c r="C35" s="211">
        <v>45845</v>
      </c>
      <c r="D35" s="200">
        <v>0.21875</v>
      </c>
      <c r="E35" s="202">
        <v>225.56413333333333</v>
      </c>
      <c r="F35" s="211">
        <v>45860</v>
      </c>
      <c r="G35" s="200">
        <v>0.83333333333333337</v>
      </c>
      <c r="H35" s="202">
        <v>230.47146666666666</v>
      </c>
      <c r="I35" s="211">
        <v>45892</v>
      </c>
      <c r="J35" s="200">
        <v>0.1875</v>
      </c>
      <c r="K35" s="202">
        <v>225.10226666666665</v>
      </c>
      <c r="L35" s="211">
        <v>45874</v>
      </c>
      <c r="M35" s="200">
        <v>0.8125</v>
      </c>
      <c r="N35" s="202">
        <v>230.41373333333334</v>
      </c>
      <c r="O35" s="211">
        <v>45924</v>
      </c>
      <c r="P35" s="200">
        <v>0.25</v>
      </c>
      <c r="Q35" s="202">
        <v>225.56413333333333</v>
      </c>
      <c r="R35" s="211">
        <v>45908</v>
      </c>
      <c r="S35" s="200">
        <v>0.67708333333333337</v>
      </c>
      <c r="T35" s="297">
        <f t="shared" si="0"/>
        <v>233.3004</v>
      </c>
      <c r="U35" s="211">
        <f ca="1">INDIRECT(ADDRESS(35,(VALUE(MATCH(T35,B35:S35,0)+1))+1,1))</f>
        <v>45845</v>
      </c>
      <c r="V35" s="298">
        <f ca="1">INDIRECT(ADDRESS(35,(VALUE(MATCH(T35,B35:S35,0)+2))+1,1))</f>
        <v>0.21875</v>
      </c>
      <c r="W35" s="297">
        <f t="shared" si="1"/>
        <v>225.10226666666665</v>
      </c>
      <c r="X35" s="211">
        <f ca="1">INDIRECT(ADDRESS(35,(VALUE(MATCH(W35,B35:S35,0)+1))+1,1))</f>
        <v>45874</v>
      </c>
      <c r="Y35" s="298">
        <f ca="1">INDIRECT(ADDRESS(35,(VALUE(MATCH(W35,B35:S35,0)+2))+1,1))</f>
        <v>0.8125</v>
      </c>
    </row>
    <row r="36" spans="1:25">
      <c r="A36" s="242" t="s">
        <v>361</v>
      </c>
      <c r="B36" s="202">
        <v>237.91906666666665</v>
      </c>
      <c r="C36" s="211">
        <v>45852</v>
      </c>
      <c r="D36" s="200">
        <v>0.17708333333333334</v>
      </c>
      <c r="E36" s="202">
        <v>228.04666666666665</v>
      </c>
      <c r="F36" s="211">
        <v>45861</v>
      </c>
      <c r="G36" s="200">
        <v>0.94791666666666663</v>
      </c>
      <c r="H36" s="202">
        <v>238.90053333333336</v>
      </c>
      <c r="I36" s="211">
        <v>45896</v>
      </c>
      <c r="J36" s="200">
        <v>0.6875</v>
      </c>
      <c r="K36" s="202">
        <v>227.98893333333334</v>
      </c>
      <c r="L36" s="211">
        <v>45881</v>
      </c>
      <c r="M36" s="200">
        <v>0.95833333333333337</v>
      </c>
      <c r="N36" s="202">
        <v>237.22626666666665</v>
      </c>
      <c r="O36" s="211">
        <v>45903</v>
      </c>
      <c r="P36" s="200">
        <v>0.11458333333333333</v>
      </c>
      <c r="Q36" s="202">
        <v>230.18279999999999</v>
      </c>
      <c r="R36" s="211">
        <v>45911</v>
      </c>
      <c r="S36" s="200">
        <v>0.52083333333333337</v>
      </c>
      <c r="T36" s="297">
        <f t="shared" si="0"/>
        <v>238.90053333333336</v>
      </c>
      <c r="U36" s="211">
        <f ca="1">INDIRECT(ADDRESS(36,(VALUE(MATCH(T36,B36:S36,0)+1))+1,1))</f>
        <v>45896</v>
      </c>
      <c r="V36" s="298">
        <f ca="1">INDIRECT(ADDRESS(36,(VALUE(MATCH(T36,B36:S36,0)+2))+1,1))</f>
        <v>0.6875</v>
      </c>
      <c r="W36" s="297">
        <f t="shared" si="1"/>
        <v>227.98893333333334</v>
      </c>
      <c r="X36" s="211">
        <f ca="1">INDIRECT(ADDRESS(36,(VALUE(MATCH(W36,B36:S36,0)+1))+1,1))</f>
        <v>45881</v>
      </c>
      <c r="Y36" s="298">
        <f ca="1">INDIRECT(ADDRESS(36,(VALUE(MATCH(W36,B36:S36,0)+2))+1,1))</f>
        <v>0.95833333333333337</v>
      </c>
    </row>
    <row r="37" spans="1:25">
      <c r="A37" s="242" t="s">
        <v>288</v>
      </c>
      <c r="B37" s="202">
        <v>242.90145333333334</v>
      </c>
      <c r="C37" s="211">
        <v>45865</v>
      </c>
      <c r="D37" s="200">
        <v>0.5625</v>
      </c>
      <c r="E37" s="202">
        <v>235.82911999999999</v>
      </c>
      <c r="F37" s="211">
        <v>45860</v>
      </c>
      <c r="G37" s="200">
        <v>0.63541666666666663</v>
      </c>
      <c r="H37" s="202">
        <v>243.38641333333337</v>
      </c>
      <c r="I37" s="211">
        <v>45896</v>
      </c>
      <c r="J37" s="200">
        <v>0.65625</v>
      </c>
      <c r="K37" s="202">
        <v>235.43076000000002</v>
      </c>
      <c r="L37" s="211">
        <v>45874</v>
      </c>
      <c r="M37" s="200">
        <v>0.61458333333333337</v>
      </c>
      <c r="N37" s="202">
        <v>240.91542666666663</v>
      </c>
      <c r="O37" s="211">
        <v>45901</v>
      </c>
      <c r="P37" s="200">
        <v>0.16666666666666666</v>
      </c>
      <c r="Q37" s="202">
        <v>235.82334666666665</v>
      </c>
      <c r="R37" s="211">
        <v>45908</v>
      </c>
      <c r="S37" s="200">
        <v>0.51041666666666663</v>
      </c>
      <c r="T37" s="297">
        <f t="shared" si="0"/>
        <v>243.38641333333337</v>
      </c>
      <c r="U37" s="211">
        <f ca="1">INDIRECT(ADDRESS(37,(VALUE(MATCH(T37,B37:S37,0)+1))+1,1))</f>
        <v>45896</v>
      </c>
      <c r="V37" s="298">
        <f ca="1">INDIRECT(ADDRESS(37,(VALUE(MATCH(T37,B37:S37,0)+2))+1,1))</f>
        <v>0.65625</v>
      </c>
      <c r="W37" s="297">
        <f t="shared" si="1"/>
        <v>235.43076000000002</v>
      </c>
      <c r="X37" s="211">
        <f ca="1">INDIRECT(ADDRESS(37,(VALUE(MATCH(W37,B37:S37,0)+1))+1,1))</f>
        <v>45874</v>
      </c>
      <c r="Y37" s="298">
        <f ca="1">INDIRECT(ADDRESS(37,(VALUE(MATCH(W37,B37:S37,0)+2))+1,1))</f>
        <v>0.61458333333333337</v>
      </c>
    </row>
    <row r="38" spans="1:25">
      <c r="A38" s="242" t="s">
        <v>297</v>
      </c>
      <c r="B38" s="202">
        <v>229.48422666666664</v>
      </c>
      <c r="C38" s="211">
        <v>45843</v>
      </c>
      <c r="D38" s="200">
        <v>0.16666666666666666</v>
      </c>
      <c r="E38" s="202">
        <v>213.3881733333333</v>
      </c>
      <c r="F38" s="211">
        <v>45856</v>
      </c>
      <c r="G38" s="200">
        <v>0.9375</v>
      </c>
      <c r="H38" s="202">
        <v>230.30981333333335</v>
      </c>
      <c r="I38" s="211">
        <v>45885</v>
      </c>
      <c r="J38" s="200">
        <v>0.22916666666666666</v>
      </c>
      <c r="K38" s="202">
        <v>212.69537333333332</v>
      </c>
      <c r="L38" s="211">
        <v>45881</v>
      </c>
      <c r="M38" s="200">
        <v>0.94791666666666663</v>
      </c>
      <c r="N38" s="202">
        <v>230.16548</v>
      </c>
      <c r="O38" s="211">
        <v>45927</v>
      </c>
      <c r="P38" s="200">
        <v>0.15625</v>
      </c>
      <c r="Q38" s="202">
        <v>209.81448</v>
      </c>
      <c r="R38" s="211">
        <v>45903</v>
      </c>
      <c r="S38" s="200">
        <v>0.58333333333333337</v>
      </c>
      <c r="T38" s="297">
        <f t="shared" si="0"/>
        <v>230.30981333333335</v>
      </c>
      <c r="U38" s="211">
        <f ca="1">INDIRECT(ADDRESS(38,(VALUE(MATCH(T38,B38:S38,0)+1))+1,1))</f>
        <v>45885</v>
      </c>
      <c r="V38" s="298">
        <f ca="1">INDIRECT(ADDRESS(38,(VALUE(MATCH(T38,B38:S38,0)+2))+1,1))</f>
        <v>0.22916666666666666</v>
      </c>
      <c r="W38" s="297">
        <f t="shared" si="1"/>
        <v>209.81448</v>
      </c>
      <c r="X38" s="211">
        <f ca="1">INDIRECT(ADDRESS(38,(VALUE(MATCH(W38,B38:S38,0)+1))+1,1))</f>
        <v>45903</v>
      </c>
      <c r="Y38" s="298">
        <f ca="1">INDIRECT(ADDRESS(38,(VALUE(MATCH(W38,B38:S38,0)+2))+1,1))</f>
        <v>0.58333333333333337</v>
      </c>
    </row>
    <row r="39" spans="1:25">
      <c r="A39" s="242" t="s">
        <v>57</v>
      </c>
      <c r="B39" s="202">
        <v>228.1044</v>
      </c>
      <c r="C39" s="211">
        <v>45865</v>
      </c>
      <c r="D39" s="200">
        <v>0.26041666666666669</v>
      </c>
      <c r="E39" s="202">
        <v>220.54133333333331</v>
      </c>
      <c r="F39" s="211">
        <v>45856</v>
      </c>
      <c r="G39" s="200">
        <v>0.95833333333333337</v>
      </c>
      <c r="H39" s="202">
        <v>227.5848</v>
      </c>
      <c r="I39" s="211">
        <v>45884</v>
      </c>
      <c r="J39" s="200">
        <v>0.25</v>
      </c>
      <c r="K39" s="202">
        <v>219.27120000000002</v>
      </c>
      <c r="L39" s="211">
        <v>45881</v>
      </c>
      <c r="M39" s="200">
        <v>0.47916666666666669</v>
      </c>
      <c r="N39" s="202">
        <v>227.00746666666669</v>
      </c>
      <c r="O39" s="211">
        <v>45928</v>
      </c>
      <c r="P39" s="200">
        <v>0.5625</v>
      </c>
      <c r="Q39" s="202">
        <v>218.28973333333334</v>
      </c>
      <c r="R39" s="211">
        <v>45911</v>
      </c>
      <c r="S39" s="200">
        <v>0.61458333333333337</v>
      </c>
      <c r="T39" s="297">
        <f t="shared" si="0"/>
        <v>228.1044</v>
      </c>
      <c r="U39" s="211">
        <f ca="1">INDIRECT(ADDRESS(39,(VALUE(MATCH(T39,B39:S39,0)+1))+1,1))</f>
        <v>45865</v>
      </c>
      <c r="V39" s="298">
        <f ca="1">INDIRECT(ADDRESS(39,(VALUE(MATCH(T39,B39:S39,0)+2))+1,1))</f>
        <v>0.26041666666666669</v>
      </c>
      <c r="W39" s="297">
        <f t="shared" si="1"/>
        <v>218.28973333333334</v>
      </c>
      <c r="X39" s="211">
        <f ca="1">INDIRECT(ADDRESS(39,(VALUE(MATCH(W39,B39:S39,0)+1))+1,1))</f>
        <v>45911</v>
      </c>
      <c r="Y39" s="298">
        <f ca="1">INDIRECT(ADDRESS(39,(VALUE(MATCH(W39,B39:S39,0)+2))+1,1))</f>
        <v>0.61458333333333337</v>
      </c>
    </row>
    <row r="40" spans="1:25">
      <c r="A40" s="242" t="s">
        <v>365</v>
      </c>
      <c r="B40" s="202">
        <v>226.31466666666665</v>
      </c>
      <c r="C40" s="211">
        <v>45843</v>
      </c>
      <c r="D40" s="200">
        <v>0.16666666666666666</v>
      </c>
      <c r="E40" s="202">
        <v>214.69102222222224</v>
      </c>
      <c r="F40" s="211">
        <v>45856</v>
      </c>
      <c r="G40" s="200">
        <v>0.95833333333333337</v>
      </c>
      <c r="H40" s="202">
        <v>225.66035555555553</v>
      </c>
      <c r="I40" s="211">
        <v>45885</v>
      </c>
      <c r="J40" s="200">
        <v>0.22916666666666666</v>
      </c>
      <c r="K40" s="202">
        <v>215.26835555555553</v>
      </c>
      <c r="L40" s="211">
        <v>45889</v>
      </c>
      <c r="M40" s="200">
        <v>0.79166666666666663</v>
      </c>
      <c r="N40" s="202">
        <v>226.04524444444445</v>
      </c>
      <c r="O40" s="211">
        <v>45916</v>
      </c>
      <c r="P40" s="200">
        <v>0.13541666666666666</v>
      </c>
      <c r="Q40" s="202">
        <v>214.96044444444445</v>
      </c>
      <c r="R40" s="211">
        <v>45908</v>
      </c>
      <c r="S40" s="200">
        <v>0.60416666666666663</v>
      </c>
      <c r="T40" s="297">
        <f t="shared" si="0"/>
        <v>226.31466666666665</v>
      </c>
      <c r="U40" s="211">
        <f ca="1">INDIRECT(ADDRESS(40,(VALUE(MATCH(T40,B40:S40,0)+1))+1,1))</f>
        <v>45843</v>
      </c>
      <c r="V40" s="298">
        <f ca="1">INDIRECT(ADDRESS(40,(VALUE(MATCH(T40,B40:S40,0)+2))+1,1))</f>
        <v>0.16666666666666666</v>
      </c>
      <c r="W40" s="297">
        <f t="shared" si="1"/>
        <v>214.69102222222224</v>
      </c>
      <c r="X40" s="211">
        <f ca="1">INDIRECT(ADDRESS(40,(VALUE(MATCH(W40,B40:S40,0)+1))+1,1))</f>
        <v>45856</v>
      </c>
      <c r="Y40" s="298">
        <f ca="1">INDIRECT(ADDRESS(40,(VALUE(MATCH(W40,B40:S40,0)+2))+1,1))</f>
        <v>0.95833333333333337</v>
      </c>
    </row>
    <row r="41" spans="1:25">
      <c r="A41" s="242" t="s">
        <v>86</v>
      </c>
      <c r="B41" s="202">
        <v>230.64466666666667</v>
      </c>
      <c r="C41" s="211">
        <v>45852</v>
      </c>
      <c r="D41" s="200">
        <v>0.17708333333333334</v>
      </c>
      <c r="E41" s="202">
        <v>212.57413333333332</v>
      </c>
      <c r="F41" s="211">
        <v>45860</v>
      </c>
      <c r="G41" s="200">
        <v>0.95833333333333337</v>
      </c>
      <c r="H41" s="202">
        <v>231.0488</v>
      </c>
      <c r="I41" s="211">
        <v>45897</v>
      </c>
      <c r="J41" s="200">
        <v>0.125</v>
      </c>
      <c r="K41" s="202">
        <v>210.84213333333332</v>
      </c>
      <c r="L41" s="211">
        <v>45881</v>
      </c>
      <c r="M41" s="200">
        <v>0.94791666666666663</v>
      </c>
      <c r="N41" s="202">
        <v>231.10653333333335</v>
      </c>
      <c r="O41" s="211">
        <v>45927</v>
      </c>
      <c r="P41" s="200">
        <v>0.15625</v>
      </c>
      <c r="Q41" s="202">
        <v>210.89986666666667</v>
      </c>
      <c r="R41" s="211">
        <v>45911</v>
      </c>
      <c r="S41" s="200">
        <v>0.61458333333333337</v>
      </c>
      <c r="T41" s="297">
        <f t="shared" si="0"/>
        <v>231.10653333333335</v>
      </c>
      <c r="U41" s="211">
        <f ca="1">INDIRECT(ADDRESS(41,(VALUE(MATCH(T41,B41:S41,0)+1))+1,1))</f>
        <v>45927</v>
      </c>
      <c r="V41" s="298">
        <f ca="1">INDIRECT(ADDRESS(41,(VALUE(MATCH(T41,B41:S41,0)+2))+1,1))</f>
        <v>0.15625</v>
      </c>
      <c r="W41" s="297">
        <f t="shared" si="1"/>
        <v>210.84213333333332</v>
      </c>
      <c r="X41" s="211">
        <f ca="1">INDIRECT(ADDRESS(41,(VALUE(MATCH(W41,B41:S41,0)+1))+1,1))</f>
        <v>45881</v>
      </c>
      <c r="Y41" s="298">
        <f ca="1">INDIRECT(ADDRESS(41,(VALUE(MATCH(W41,B41:S41,0)+2))+1,1))</f>
        <v>0.94791666666666663</v>
      </c>
    </row>
    <row r="42" spans="1:25">
      <c r="A42" s="242" t="s">
        <v>362</v>
      </c>
      <c r="B42" s="202">
        <v>230.97182222222222</v>
      </c>
      <c r="C42" s="211">
        <v>45839</v>
      </c>
      <c r="D42" s="200">
        <v>0.1875</v>
      </c>
      <c r="E42" s="202">
        <v>207.80151111111113</v>
      </c>
      <c r="F42" s="211">
        <v>45860</v>
      </c>
      <c r="G42" s="200">
        <v>0.95833333333333337</v>
      </c>
      <c r="H42" s="202">
        <v>231.19890666666666</v>
      </c>
      <c r="I42" s="211">
        <v>45885</v>
      </c>
      <c r="J42" s="200">
        <v>0.22916666666666666</v>
      </c>
      <c r="K42" s="202">
        <v>212.66650666666669</v>
      </c>
      <c r="L42" s="211">
        <v>45881</v>
      </c>
      <c r="M42" s="200">
        <v>0.94791666666666663</v>
      </c>
      <c r="N42" s="202">
        <v>231.47025333333335</v>
      </c>
      <c r="O42" s="211">
        <v>45927</v>
      </c>
      <c r="P42" s="200">
        <v>0.15625</v>
      </c>
      <c r="Q42" s="202">
        <v>213.87890666666667</v>
      </c>
      <c r="R42" s="211">
        <v>45911</v>
      </c>
      <c r="S42" s="200">
        <v>0.61458333333333337</v>
      </c>
      <c r="T42" s="297">
        <f t="shared" si="0"/>
        <v>231.47025333333335</v>
      </c>
      <c r="U42" s="211">
        <f ca="1">INDIRECT(ADDRESS(42,(VALUE(MATCH(T42,B42:S42,0)+1))+1,1))</f>
        <v>45927</v>
      </c>
      <c r="V42" s="298">
        <f ca="1">INDIRECT(ADDRESS(42,(VALUE(MATCH(T42,B42:S42,0)+2))+1,1))</f>
        <v>0.15625</v>
      </c>
      <c r="W42" s="297">
        <f t="shared" si="1"/>
        <v>207.80151111111113</v>
      </c>
      <c r="X42" s="211">
        <f ca="1">INDIRECT(ADDRESS(42,(VALUE(MATCH(W42,B42:S42,0)+1))+1,1))</f>
        <v>45860</v>
      </c>
      <c r="Y42" s="298">
        <f ca="1">INDIRECT(ADDRESS(42,(VALUE(MATCH(W42,B42:S42,0)+2))+1,1))</f>
        <v>0.95833333333333337</v>
      </c>
    </row>
    <row r="43" spans="1:25">
      <c r="A43" s="242" t="s">
        <v>240</v>
      </c>
      <c r="B43" s="202">
        <v>226.54560000000001</v>
      </c>
      <c r="C43" s="211">
        <v>45843</v>
      </c>
      <c r="D43" s="200">
        <v>0.25</v>
      </c>
      <c r="E43" s="202">
        <v>204.83786666666666</v>
      </c>
      <c r="F43" s="211">
        <v>45861</v>
      </c>
      <c r="G43" s="200">
        <v>0.94791666666666663</v>
      </c>
      <c r="H43" s="202">
        <v>224.35173333333333</v>
      </c>
      <c r="I43" s="211">
        <v>45877</v>
      </c>
      <c r="J43" s="200">
        <v>0.375</v>
      </c>
      <c r="K43" s="202">
        <v>202.87493333333333</v>
      </c>
      <c r="L43" s="211">
        <v>45881</v>
      </c>
      <c r="M43" s="200">
        <v>0.94791666666666663</v>
      </c>
      <c r="N43" s="202">
        <v>225.50639999999999</v>
      </c>
      <c r="O43" s="211">
        <v>45920</v>
      </c>
      <c r="P43" s="200">
        <v>0.67708333333333337</v>
      </c>
      <c r="Q43" s="202">
        <v>206.6276</v>
      </c>
      <c r="R43" s="211">
        <v>45910</v>
      </c>
      <c r="S43" s="200">
        <v>0.95833333333333337</v>
      </c>
      <c r="T43" s="297">
        <f t="shared" si="0"/>
        <v>226.54560000000001</v>
      </c>
      <c r="U43" s="211">
        <f ca="1">INDIRECT(ADDRESS(43,(VALUE(MATCH(T43,B43:S43,0)+1))+1,1))</f>
        <v>45843</v>
      </c>
      <c r="V43" s="298">
        <f ca="1">INDIRECT(ADDRESS(43,(VALUE(MATCH(T43,B43:S43,0)+2))+1,1))</f>
        <v>0.25</v>
      </c>
      <c r="W43" s="297">
        <f t="shared" si="1"/>
        <v>202.87493333333333</v>
      </c>
      <c r="X43" s="211">
        <f ca="1">INDIRECT(ADDRESS(43,(VALUE(MATCH(W43,B43:S43,0)+1))+1,1))</f>
        <v>45881</v>
      </c>
      <c r="Y43" s="298">
        <f ca="1">INDIRECT(ADDRESS(43,(VALUE(MATCH(W43,B43:S43,0)+2))+1,1))</f>
        <v>0.94791666666666663</v>
      </c>
    </row>
    <row r="44" spans="1:25">
      <c r="A44" s="242" t="s">
        <v>82</v>
      </c>
      <c r="B44" s="202">
        <v>231.51066666666665</v>
      </c>
      <c r="C44" s="211">
        <v>45868</v>
      </c>
      <c r="D44" s="200">
        <v>0.25</v>
      </c>
      <c r="E44" s="202">
        <v>224.29400000000001</v>
      </c>
      <c r="F44" s="211">
        <v>45859</v>
      </c>
      <c r="G44" s="200">
        <v>0.63541666666666663</v>
      </c>
      <c r="H44" s="202">
        <v>230.47146666666666</v>
      </c>
      <c r="I44" s="211">
        <v>45900</v>
      </c>
      <c r="J44" s="200">
        <v>0.20833333333333334</v>
      </c>
      <c r="K44" s="202">
        <v>225.39093333333332</v>
      </c>
      <c r="L44" s="211">
        <v>45880</v>
      </c>
      <c r="M44" s="200">
        <v>0.86458333333333337</v>
      </c>
      <c r="N44" s="202">
        <v>229.89413333333337</v>
      </c>
      <c r="O44" s="211">
        <v>45902</v>
      </c>
      <c r="P44" s="200">
        <v>0.16666666666666666</v>
      </c>
      <c r="Q44" s="202">
        <v>222.79293333333331</v>
      </c>
      <c r="R44" s="211">
        <v>45919</v>
      </c>
      <c r="S44" s="200">
        <v>0.45833333333333331</v>
      </c>
      <c r="T44" s="297">
        <f t="shared" si="0"/>
        <v>231.51066666666665</v>
      </c>
      <c r="U44" s="211">
        <f ca="1">INDIRECT(ADDRESS(44,(VALUE(MATCH(T44,B44:S44,0)+1))+1,1))</f>
        <v>45868</v>
      </c>
      <c r="V44" s="298">
        <f ca="1">INDIRECT(ADDRESS(44,(VALUE(MATCH(T44,B44:S44,0)+2))+1,1))</f>
        <v>0.25</v>
      </c>
      <c r="W44" s="297">
        <f t="shared" si="1"/>
        <v>222.79293333333331</v>
      </c>
      <c r="X44" s="211">
        <f ca="1">INDIRECT(ADDRESS(44,(VALUE(MATCH(W44,B44:S44,0)+1))+1,1))</f>
        <v>45919</v>
      </c>
      <c r="Y44" s="298">
        <f ca="1">INDIRECT(ADDRESS(44,(VALUE(MATCH(W44,B44:S44,0)+2))+1,1))</f>
        <v>0.45833333333333331</v>
      </c>
    </row>
    <row r="45" spans="1:25">
      <c r="A45" s="243" t="s">
        <v>89</v>
      </c>
      <c r="B45" s="202">
        <v>238.26546666666664</v>
      </c>
      <c r="C45" s="211">
        <v>45852</v>
      </c>
      <c r="D45" s="200">
        <v>0.17708333333333334</v>
      </c>
      <c r="E45" s="202">
        <v>223.60120000000001</v>
      </c>
      <c r="F45" s="211">
        <v>45861</v>
      </c>
      <c r="G45" s="200">
        <v>0.94791666666666663</v>
      </c>
      <c r="H45" s="202">
        <v>236.70666666666665</v>
      </c>
      <c r="I45" s="211">
        <v>45896</v>
      </c>
      <c r="J45" s="200">
        <v>0.6875</v>
      </c>
      <c r="K45" s="202">
        <v>223.54346666666669</v>
      </c>
      <c r="L45" s="211">
        <v>45881</v>
      </c>
      <c r="M45" s="200">
        <v>0.95833333333333337</v>
      </c>
      <c r="N45" s="202">
        <v>236.12933333333334</v>
      </c>
      <c r="O45" s="211">
        <v>45903</v>
      </c>
      <c r="P45" s="200">
        <v>0.17708333333333334</v>
      </c>
      <c r="Q45" s="202">
        <v>226.60333333333332</v>
      </c>
      <c r="R45" s="211">
        <v>45911</v>
      </c>
      <c r="S45" s="200">
        <v>0.52083333333333337</v>
      </c>
      <c r="T45" s="297">
        <f t="shared" si="0"/>
        <v>238.26546666666664</v>
      </c>
      <c r="U45" s="211">
        <f ca="1">INDIRECT(ADDRESS(45,(VALUE(MATCH(T45,B45:S45,0)+1))+1,1))</f>
        <v>45852</v>
      </c>
      <c r="V45" s="298">
        <f ca="1">INDIRECT(ADDRESS(45,(VALUE(MATCH(T45,B45:S45,0)+2))+1,1))</f>
        <v>0.17708333333333334</v>
      </c>
      <c r="W45" s="297">
        <f t="shared" si="1"/>
        <v>223.54346666666669</v>
      </c>
      <c r="X45" s="211">
        <f ca="1">INDIRECT(ADDRESS(45,(VALUE(MATCH(W45,B45:S45,0)+1))+1,1))</f>
        <v>45881</v>
      </c>
      <c r="Y45" s="298">
        <f ca="1">INDIRECT(ADDRESS(45,(VALUE(MATCH(W45,B45:S45,0)+2))+1,1))</f>
        <v>0.95833333333333337</v>
      </c>
    </row>
    <row r="46" spans="1:25" ht="13.5" thickBot="1">
      <c r="A46" s="244" t="s">
        <v>278</v>
      </c>
      <c r="B46" s="203">
        <v>227.0652</v>
      </c>
      <c r="C46" s="221">
        <v>45844</v>
      </c>
      <c r="D46" s="201">
        <v>0.67708333333333337</v>
      </c>
      <c r="E46" s="203">
        <v>222.04239999999999</v>
      </c>
      <c r="F46" s="221">
        <v>45856</v>
      </c>
      <c r="G46" s="201">
        <v>0.95833333333333337</v>
      </c>
      <c r="H46" s="203">
        <v>227.00746666666669</v>
      </c>
      <c r="I46" s="221">
        <v>45893</v>
      </c>
      <c r="J46" s="201">
        <v>0.58333333333333337</v>
      </c>
      <c r="K46" s="203">
        <v>221.40733333333333</v>
      </c>
      <c r="L46" s="221">
        <v>45881</v>
      </c>
      <c r="M46" s="201">
        <v>0.95833333333333337</v>
      </c>
      <c r="N46" s="203">
        <v>226.60333333333332</v>
      </c>
      <c r="O46" s="221">
        <v>45918</v>
      </c>
      <c r="P46" s="201">
        <v>0.13541666666666666</v>
      </c>
      <c r="Q46" s="203">
        <v>220.42586666666668</v>
      </c>
      <c r="R46" s="221">
        <v>45901</v>
      </c>
      <c r="S46" s="201">
        <v>0.41666666666666669</v>
      </c>
      <c r="T46" s="297">
        <f t="shared" si="0"/>
        <v>227.0652</v>
      </c>
      <c r="U46" s="211">
        <f ca="1">INDIRECT(ADDRESS(46,(VALUE(MATCH(T46,B46:S46,0)+1))+1,1))</f>
        <v>45844</v>
      </c>
      <c r="V46" s="298">
        <f ca="1">INDIRECT(ADDRESS(46,(VALUE(MATCH(T46,B46:S46,0)+2))+1,1))</f>
        <v>0.67708333333333337</v>
      </c>
      <c r="W46" s="297">
        <f t="shared" si="1"/>
        <v>220.42586666666668</v>
      </c>
      <c r="X46" s="211">
        <f ca="1">INDIRECT(ADDRESS(46,(VALUE(MATCH(W46,B46:S46,0)+1))+1,1))</f>
        <v>45901</v>
      </c>
      <c r="Y46" s="298">
        <f ca="1">INDIRECT(ADDRESS(46,(VALUE(MATCH(W46,B46:S46,0)+2))+1,1))</f>
        <v>0.41666666666666669</v>
      </c>
    </row>
    <row r="47" spans="1:25">
      <c r="B47" s="219">
        <f>MAX(B15:B46)</f>
        <v>242.90145333333334</v>
      </c>
      <c r="E47" s="219">
        <f>MIN(E15:E46)</f>
        <v>204.83786666666666</v>
      </c>
      <c r="H47" s="219">
        <f>MAX(H15:H46)</f>
        <v>243.38641333333337</v>
      </c>
      <c r="K47" s="219">
        <f>MIN(K15:K46)</f>
        <v>197.44800000000001</v>
      </c>
      <c r="N47" s="219">
        <f>MAX(N15:N46)</f>
        <v>240.91542666666663</v>
      </c>
      <c r="Q47" s="219">
        <f>MIN(Q15:Q46)</f>
        <v>201.9512</v>
      </c>
      <c r="T47" s="299">
        <f>MAX(T15:T46)</f>
        <v>243.38641333333337</v>
      </c>
      <c r="W47" s="299">
        <f>MIN(W15:W46)</f>
        <v>197.44800000000001</v>
      </c>
    </row>
    <row r="50" spans="13:16">
      <c r="M50" s="407" t="s">
        <v>481</v>
      </c>
      <c r="N50" s="405">
        <v>255.81639999999999</v>
      </c>
      <c r="O50" s="396">
        <v>45721</v>
      </c>
      <c r="P50" s="406">
        <v>0.47916666666666669</v>
      </c>
    </row>
  </sheetData>
  <mergeCells count="22">
    <mergeCell ref="W14:Y14"/>
    <mergeCell ref="T14:V14"/>
    <mergeCell ref="N13:P13"/>
    <mergeCell ref="Q13:S13"/>
    <mergeCell ref="A12:A14"/>
    <mergeCell ref="B12:G12"/>
    <mergeCell ref="N12:S12"/>
    <mergeCell ref="N3:S3"/>
    <mergeCell ref="H4:J4"/>
    <mergeCell ref="K4:M4"/>
    <mergeCell ref="N4:P4"/>
    <mergeCell ref="Q4:S4"/>
    <mergeCell ref="A3:A5"/>
    <mergeCell ref="B3:G3"/>
    <mergeCell ref="H3:M3"/>
    <mergeCell ref="B13:D13"/>
    <mergeCell ref="E13:G13"/>
    <mergeCell ref="H12:M12"/>
    <mergeCell ref="B4:D4"/>
    <mergeCell ref="E4:G4"/>
    <mergeCell ref="H13:J13"/>
    <mergeCell ref="K13:M13"/>
  </mergeCells>
  <pageMargins left="0.55118110236220497" right="0.15748031496063" top="0.511811023622047" bottom="0.31496062992126" header="0.31496062992126" footer="0.15748031496063"/>
  <pageSetup paperSize="9" scale="90" orientation="landscape" verticalDpi="4294967295" r:id="rId1"/>
  <headerFooter>
    <oddFooter>&amp;L(July-Sept)&amp;Cpage-67&amp;R2025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4" enableFormatConditionsCalculation="0">
    <tabColor indexed="10"/>
  </sheetPr>
  <dimension ref="A1:S47"/>
  <sheetViews>
    <sheetView tabSelected="1" topLeftCell="A4" workbookViewId="0">
      <selection activeCell="G2" sqref="G2:G3"/>
    </sheetView>
  </sheetViews>
  <sheetFormatPr defaultRowHeight="12.75"/>
  <cols>
    <col min="1" max="1" width="12.28515625" style="151" customWidth="1"/>
    <col min="2" max="2" width="7.42578125" style="151" customWidth="1"/>
    <col min="3" max="3" width="8" style="151" customWidth="1"/>
    <col min="4" max="4" width="5" style="151" customWidth="1"/>
    <col min="5" max="5" width="6.85546875" style="151" customWidth="1"/>
    <col min="6" max="6" width="7.5703125" style="151" customWidth="1"/>
    <col min="7" max="7" width="8" style="151" customWidth="1"/>
    <col min="8" max="8" width="6.5703125" style="151" customWidth="1"/>
    <col min="9" max="9" width="6.85546875" style="151" customWidth="1"/>
    <col min="10" max="10" width="6.42578125" style="151" customWidth="1"/>
    <col min="11" max="11" width="7.7109375" style="151" customWidth="1"/>
    <col min="12" max="12" width="6.7109375" style="151" customWidth="1"/>
    <col min="13" max="13" width="6.85546875" style="151" customWidth="1"/>
    <col min="14" max="14" width="6.140625" style="151" customWidth="1"/>
    <col min="15" max="15" width="8.140625" style="151" customWidth="1"/>
    <col min="16" max="17" width="8.7109375" style="151" customWidth="1"/>
    <col min="18" max="19" width="10.28515625" style="151" customWidth="1"/>
    <col min="20" max="16384" width="9.140625" style="151"/>
  </cols>
  <sheetData>
    <row r="1" spans="1:19">
      <c r="A1" s="669"/>
      <c r="B1" s="669"/>
      <c r="C1" s="669"/>
      <c r="D1" s="669"/>
    </row>
    <row r="2" spans="1:19" ht="15.75">
      <c r="A2" s="302" t="s">
        <v>253</v>
      </c>
      <c r="B2" s="302"/>
      <c r="C2" s="302"/>
      <c r="D2" s="302"/>
    </row>
    <row r="4" spans="1:19" s="303" customFormat="1" ht="64.5" customHeight="1">
      <c r="A4" s="671" t="s">
        <v>68</v>
      </c>
      <c r="B4" s="671" t="s">
        <v>69</v>
      </c>
      <c r="C4" s="672" t="s">
        <v>382</v>
      </c>
      <c r="D4" s="672"/>
      <c r="E4" s="672"/>
      <c r="F4" s="672"/>
      <c r="G4" s="672" t="s">
        <v>70</v>
      </c>
      <c r="H4" s="672"/>
      <c r="I4" s="672"/>
      <c r="J4" s="672"/>
      <c r="K4" s="672" t="s">
        <v>71</v>
      </c>
      <c r="L4" s="672"/>
      <c r="M4" s="672"/>
      <c r="N4" s="672"/>
      <c r="O4" s="670" t="s">
        <v>72</v>
      </c>
      <c r="P4" s="670"/>
      <c r="Q4" s="158" t="s">
        <v>73</v>
      </c>
      <c r="R4" s="671" t="s">
        <v>74</v>
      </c>
      <c r="S4" s="671"/>
    </row>
    <row r="5" spans="1:19" s="303" customFormat="1" ht="92.45" customHeight="1">
      <c r="A5" s="671"/>
      <c r="B5" s="671"/>
      <c r="C5" s="158" t="s">
        <v>383</v>
      </c>
      <c r="D5" s="158" t="s">
        <v>76</v>
      </c>
      <c r="E5" s="158" t="s">
        <v>384</v>
      </c>
      <c r="F5" s="158" t="s">
        <v>76</v>
      </c>
      <c r="G5" s="158" t="s">
        <v>75</v>
      </c>
      <c r="H5" s="158" t="s">
        <v>76</v>
      </c>
      <c r="I5" s="158" t="s">
        <v>77</v>
      </c>
      <c r="J5" s="158" t="s">
        <v>76</v>
      </c>
      <c r="K5" s="158" t="s">
        <v>78</v>
      </c>
      <c r="L5" s="158" t="s">
        <v>76</v>
      </c>
      <c r="M5" s="158" t="s">
        <v>252</v>
      </c>
      <c r="N5" s="158" t="s">
        <v>76</v>
      </c>
      <c r="O5" s="158" t="s">
        <v>70</v>
      </c>
      <c r="P5" s="158" t="s">
        <v>71</v>
      </c>
      <c r="Q5" s="158"/>
      <c r="R5" s="304" t="s">
        <v>79</v>
      </c>
      <c r="S5" s="304" t="s">
        <v>80</v>
      </c>
    </row>
    <row r="6" spans="1:19" s="305" customForma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3</v>
      </c>
      <c r="H6" s="69">
        <v>4</v>
      </c>
      <c r="I6" s="69">
        <v>5</v>
      </c>
      <c r="J6" s="69">
        <v>6</v>
      </c>
      <c r="K6" s="69">
        <v>7</v>
      </c>
      <c r="L6" s="69">
        <v>8</v>
      </c>
      <c r="M6" s="69">
        <v>9</v>
      </c>
      <c r="N6" s="69">
        <v>10</v>
      </c>
      <c r="O6" s="69">
        <v>11</v>
      </c>
      <c r="P6" s="69">
        <v>12</v>
      </c>
      <c r="Q6" s="69">
        <v>13</v>
      </c>
      <c r="R6" s="69">
        <v>14</v>
      </c>
      <c r="S6" s="69">
        <v>15</v>
      </c>
    </row>
    <row r="7" spans="1:19" ht="20.100000000000001" customHeight="1">
      <c r="A7" s="306" t="s">
        <v>84</v>
      </c>
      <c r="B7" s="307"/>
      <c r="C7" s="308">
        <v>0</v>
      </c>
      <c r="D7" s="308">
        <f t="shared" ref="D7:D21" si="0">C7/2208</f>
        <v>0</v>
      </c>
      <c r="E7" s="308">
        <v>0</v>
      </c>
      <c r="F7" s="308">
        <f t="shared" ref="F7:F21" si="1">E7/2208</f>
        <v>0</v>
      </c>
      <c r="G7" s="308">
        <v>0</v>
      </c>
      <c r="H7" s="308">
        <f t="shared" ref="H7:H21" si="2">G7/2208</f>
        <v>0</v>
      </c>
      <c r="I7" s="308">
        <v>0</v>
      </c>
      <c r="J7" s="308">
        <f t="shared" ref="J7:J21" si="3">I7/2208</f>
        <v>0</v>
      </c>
      <c r="K7" s="308">
        <v>0</v>
      </c>
      <c r="L7" s="308">
        <f t="shared" ref="L7:L21" si="4">K7/2208</f>
        <v>0</v>
      </c>
      <c r="M7" s="309">
        <v>0</v>
      </c>
      <c r="N7" s="310">
        <f t="shared" ref="N7:N21" si="5">M7/2208</f>
        <v>0</v>
      </c>
      <c r="O7" s="307"/>
      <c r="P7" s="307"/>
      <c r="Q7" s="307"/>
      <c r="R7" s="307"/>
      <c r="S7" s="311"/>
    </row>
    <row r="8" spans="1:19" ht="20.100000000000001" customHeight="1">
      <c r="A8" s="312" t="s">
        <v>88</v>
      </c>
      <c r="B8" s="313"/>
      <c r="C8" s="309">
        <v>0</v>
      </c>
      <c r="D8" s="309">
        <f t="shared" si="0"/>
        <v>0</v>
      </c>
      <c r="E8" s="308">
        <v>0</v>
      </c>
      <c r="F8" s="309">
        <f t="shared" si="1"/>
        <v>0</v>
      </c>
      <c r="G8" s="309">
        <v>0</v>
      </c>
      <c r="H8" s="309">
        <f t="shared" si="2"/>
        <v>0</v>
      </c>
      <c r="I8" s="308">
        <v>0</v>
      </c>
      <c r="J8" s="309">
        <f t="shared" si="3"/>
        <v>0</v>
      </c>
      <c r="K8" s="309">
        <v>0</v>
      </c>
      <c r="L8" s="309">
        <f t="shared" si="4"/>
        <v>0</v>
      </c>
      <c r="M8" s="309">
        <v>0</v>
      </c>
      <c r="N8" s="309">
        <f t="shared" si="5"/>
        <v>0</v>
      </c>
      <c r="O8" s="314"/>
      <c r="P8" s="315"/>
      <c r="Q8" s="315"/>
      <c r="R8" s="315"/>
      <c r="S8" s="316"/>
    </row>
    <row r="9" spans="1:19" ht="20.100000000000001" customHeight="1">
      <c r="A9" s="312" t="s">
        <v>85</v>
      </c>
      <c r="B9" s="313"/>
      <c r="C9" s="309">
        <v>0</v>
      </c>
      <c r="D9" s="309">
        <f t="shared" si="0"/>
        <v>0</v>
      </c>
      <c r="E9" s="309">
        <v>0</v>
      </c>
      <c r="F9" s="309">
        <f t="shared" si="1"/>
        <v>0</v>
      </c>
      <c r="G9" s="309">
        <v>0</v>
      </c>
      <c r="H9" s="309">
        <f t="shared" si="2"/>
        <v>0</v>
      </c>
      <c r="I9" s="309">
        <v>0</v>
      </c>
      <c r="J9" s="309">
        <f t="shared" si="3"/>
        <v>0</v>
      </c>
      <c r="K9" s="309">
        <v>0</v>
      </c>
      <c r="L9" s="309">
        <f t="shared" si="4"/>
        <v>0</v>
      </c>
      <c r="M9" s="309">
        <v>0</v>
      </c>
      <c r="N9" s="309">
        <f>M9/2208</f>
        <v>0</v>
      </c>
      <c r="O9" s="314"/>
      <c r="P9" s="315"/>
      <c r="Q9" s="315"/>
      <c r="R9" s="315"/>
      <c r="S9" s="316"/>
    </row>
    <row r="10" spans="1:19" ht="20.100000000000001" customHeight="1">
      <c r="A10" s="312" t="s">
        <v>385</v>
      </c>
      <c r="B10" s="313"/>
      <c r="C10" s="309">
        <v>0</v>
      </c>
      <c r="D10" s="309">
        <f t="shared" si="0"/>
        <v>0</v>
      </c>
      <c r="E10" s="309">
        <v>0</v>
      </c>
      <c r="F10" s="309">
        <f t="shared" si="1"/>
        <v>0</v>
      </c>
      <c r="G10" s="309">
        <v>0</v>
      </c>
      <c r="H10" s="309">
        <f t="shared" si="2"/>
        <v>0</v>
      </c>
      <c r="I10" s="309">
        <v>0</v>
      </c>
      <c r="J10" s="309">
        <f t="shared" si="3"/>
        <v>0</v>
      </c>
      <c r="K10" s="309">
        <v>0</v>
      </c>
      <c r="L10" s="309">
        <f t="shared" si="4"/>
        <v>0</v>
      </c>
      <c r="M10" s="309">
        <v>0</v>
      </c>
      <c r="N10" s="309">
        <f>M10/2208</f>
        <v>0</v>
      </c>
      <c r="O10" s="314"/>
      <c r="P10" s="315"/>
      <c r="Q10" s="315"/>
      <c r="R10" s="315"/>
      <c r="S10" s="316"/>
    </row>
    <row r="11" spans="1:19" ht="20.100000000000001" customHeight="1">
      <c r="A11" s="312" t="s">
        <v>83</v>
      </c>
      <c r="B11" s="313"/>
      <c r="C11" s="309">
        <v>0</v>
      </c>
      <c r="D11" s="309">
        <f t="shared" si="0"/>
        <v>0</v>
      </c>
      <c r="E11" s="309">
        <v>0</v>
      </c>
      <c r="F11" s="309">
        <f t="shared" si="1"/>
        <v>0</v>
      </c>
      <c r="G11" s="309">
        <v>0</v>
      </c>
      <c r="H11" s="309">
        <f t="shared" si="2"/>
        <v>0</v>
      </c>
      <c r="I11" s="309">
        <v>0</v>
      </c>
      <c r="J11" s="309">
        <f t="shared" si="3"/>
        <v>0</v>
      </c>
      <c r="K11" s="309">
        <v>0</v>
      </c>
      <c r="L11" s="309">
        <f t="shared" si="4"/>
        <v>0</v>
      </c>
      <c r="M11" s="309">
        <v>0</v>
      </c>
      <c r="N11" s="309">
        <f t="shared" si="5"/>
        <v>0</v>
      </c>
      <c r="O11" s="314"/>
      <c r="P11" s="315"/>
      <c r="Q11" s="315"/>
      <c r="R11" s="315"/>
      <c r="S11" s="316"/>
    </row>
    <row r="12" spans="1:19" ht="20.100000000000001" customHeight="1">
      <c r="A12" s="312" t="s">
        <v>87</v>
      </c>
      <c r="B12" s="313"/>
      <c r="C12" s="309">
        <v>0</v>
      </c>
      <c r="D12" s="309">
        <f t="shared" si="0"/>
        <v>0</v>
      </c>
      <c r="E12" s="309">
        <v>0</v>
      </c>
      <c r="F12" s="309">
        <f t="shared" si="1"/>
        <v>0</v>
      </c>
      <c r="G12" s="309">
        <v>0</v>
      </c>
      <c r="H12" s="309">
        <f t="shared" si="2"/>
        <v>0</v>
      </c>
      <c r="I12" s="309">
        <v>0</v>
      </c>
      <c r="J12" s="309">
        <f t="shared" si="3"/>
        <v>0</v>
      </c>
      <c r="K12" s="309">
        <v>0</v>
      </c>
      <c r="L12" s="309">
        <f t="shared" si="4"/>
        <v>0</v>
      </c>
      <c r="M12" s="309">
        <v>0</v>
      </c>
      <c r="N12" s="309">
        <f t="shared" si="5"/>
        <v>0</v>
      </c>
      <c r="O12" s="314"/>
      <c r="P12" s="315"/>
      <c r="Q12" s="315"/>
      <c r="R12" s="315"/>
      <c r="S12" s="316"/>
    </row>
    <row r="13" spans="1:19" ht="20.100000000000001" customHeight="1">
      <c r="A13" s="312" t="s">
        <v>140</v>
      </c>
      <c r="B13" s="313"/>
      <c r="C13" s="309">
        <v>0</v>
      </c>
      <c r="D13" s="309">
        <f t="shared" ref="D13:D18" si="6">C13/2208</f>
        <v>0</v>
      </c>
      <c r="E13" s="309">
        <v>0</v>
      </c>
      <c r="F13" s="309">
        <f>E13/2208</f>
        <v>0</v>
      </c>
      <c r="G13" s="309">
        <v>0</v>
      </c>
      <c r="H13" s="309">
        <f>G13/2208</f>
        <v>0</v>
      </c>
      <c r="I13" s="309">
        <v>0</v>
      </c>
      <c r="J13" s="309">
        <f t="shared" si="3"/>
        <v>0</v>
      </c>
      <c r="K13" s="309">
        <v>0</v>
      </c>
      <c r="L13" s="309">
        <f>K13/2208</f>
        <v>0</v>
      </c>
      <c r="M13" s="309">
        <v>0</v>
      </c>
      <c r="N13" s="309">
        <f>M13/2208</f>
        <v>0</v>
      </c>
      <c r="O13" s="314"/>
      <c r="P13" s="315"/>
      <c r="Q13" s="315"/>
      <c r="R13" s="315"/>
      <c r="S13" s="316"/>
    </row>
    <row r="14" spans="1:19" ht="20.100000000000001" customHeight="1">
      <c r="A14" s="312" t="s">
        <v>360</v>
      </c>
      <c r="B14" s="313"/>
      <c r="C14" s="309">
        <v>0</v>
      </c>
      <c r="D14" s="309">
        <f t="shared" si="6"/>
        <v>0</v>
      </c>
      <c r="E14" s="309">
        <v>0</v>
      </c>
      <c r="F14" s="309">
        <f t="shared" si="1"/>
        <v>0</v>
      </c>
      <c r="G14" s="309">
        <v>0</v>
      </c>
      <c r="H14" s="309">
        <f t="shared" si="2"/>
        <v>0</v>
      </c>
      <c r="I14" s="309">
        <v>0</v>
      </c>
      <c r="J14" s="309">
        <f t="shared" si="3"/>
        <v>0</v>
      </c>
      <c r="K14" s="309">
        <v>0</v>
      </c>
      <c r="L14" s="309">
        <f t="shared" si="4"/>
        <v>0</v>
      </c>
      <c r="M14" s="309">
        <v>0</v>
      </c>
      <c r="N14" s="309">
        <f t="shared" si="5"/>
        <v>0</v>
      </c>
      <c r="O14" s="314"/>
      <c r="P14" s="315"/>
      <c r="Q14" s="315"/>
      <c r="R14" s="315"/>
      <c r="S14" s="316"/>
    </row>
    <row r="15" spans="1:19" ht="20.100000000000001" customHeight="1">
      <c r="A15" s="312" t="s">
        <v>81</v>
      </c>
      <c r="B15" s="313"/>
      <c r="C15" s="309">
        <v>0</v>
      </c>
      <c r="D15" s="309">
        <f t="shared" si="6"/>
        <v>0</v>
      </c>
      <c r="E15" s="309">
        <v>0</v>
      </c>
      <c r="F15" s="309">
        <f t="shared" si="1"/>
        <v>0</v>
      </c>
      <c r="G15" s="309">
        <v>0</v>
      </c>
      <c r="H15" s="309">
        <f t="shared" si="2"/>
        <v>0</v>
      </c>
      <c r="I15" s="309">
        <v>0</v>
      </c>
      <c r="J15" s="309">
        <f t="shared" si="3"/>
        <v>0</v>
      </c>
      <c r="K15" s="309">
        <v>0</v>
      </c>
      <c r="L15" s="309">
        <f t="shared" si="4"/>
        <v>0</v>
      </c>
      <c r="M15" s="309">
        <v>0</v>
      </c>
      <c r="N15" s="309">
        <f t="shared" si="5"/>
        <v>0</v>
      </c>
      <c r="O15" s="314"/>
      <c r="P15" s="315"/>
      <c r="Q15" s="315"/>
      <c r="R15" s="315"/>
      <c r="S15" s="316"/>
    </row>
    <row r="16" spans="1:19" ht="20.100000000000001" customHeight="1">
      <c r="A16" s="312" t="s">
        <v>56</v>
      </c>
      <c r="B16" s="313"/>
      <c r="C16" s="309">
        <v>0</v>
      </c>
      <c r="D16" s="309">
        <f t="shared" si="6"/>
        <v>0</v>
      </c>
      <c r="E16" s="309">
        <v>0</v>
      </c>
      <c r="F16" s="309">
        <f t="shared" si="1"/>
        <v>0</v>
      </c>
      <c r="G16" s="309">
        <v>0</v>
      </c>
      <c r="H16" s="309">
        <f t="shared" si="2"/>
        <v>0</v>
      </c>
      <c r="I16" s="309">
        <v>0</v>
      </c>
      <c r="J16" s="309">
        <f t="shared" si="3"/>
        <v>0</v>
      </c>
      <c r="K16" s="309">
        <v>0</v>
      </c>
      <c r="L16" s="309">
        <f t="shared" si="4"/>
        <v>0</v>
      </c>
      <c r="M16" s="309">
        <v>0</v>
      </c>
      <c r="N16" s="309">
        <f t="shared" si="5"/>
        <v>0</v>
      </c>
      <c r="O16" s="314"/>
      <c r="P16" s="315"/>
      <c r="Q16" s="315"/>
      <c r="R16" s="315"/>
      <c r="S16" s="316"/>
    </row>
    <row r="17" spans="1:19" ht="20.100000000000001" customHeight="1">
      <c r="A17" s="312" t="s">
        <v>297</v>
      </c>
      <c r="B17" s="313"/>
      <c r="C17" s="309">
        <v>0</v>
      </c>
      <c r="D17" s="309">
        <f t="shared" si="6"/>
        <v>0</v>
      </c>
      <c r="E17" s="309">
        <v>0</v>
      </c>
      <c r="F17" s="309">
        <f>E17/2208</f>
        <v>0</v>
      </c>
      <c r="G17" s="309">
        <v>0</v>
      </c>
      <c r="H17" s="309">
        <f>G17/2208</f>
        <v>0</v>
      </c>
      <c r="I17" s="309">
        <v>0</v>
      </c>
      <c r="J17" s="309">
        <f>I17/2208</f>
        <v>0</v>
      </c>
      <c r="K17" s="309">
        <v>0</v>
      </c>
      <c r="L17" s="309">
        <f>K17/2208</f>
        <v>0</v>
      </c>
      <c r="M17" s="309">
        <v>0</v>
      </c>
      <c r="N17" s="309">
        <f>M17/2208</f>
        <v>0</v>
      </c>
      <c r="O17" s="314"/>
      <c r="P17" s="315"/>
      <c r="Q17" s="315"/>
      <c r="R17" s="315"/>
      <c r="S17" s="316"/>
    </row>
    <row r="18" spans="1:19" ht="20.100000000000001" customHeight="1">
      <c r="A18" s="312" t="s">
        <v>57</v>
      </c>
      <c r="B18" s="313"/>
      <c r="C18" s="309">
        <v>0</v>
      </c>
      <c r="D18" s="309">
        <f t="shared" si="6"/>
        <v>0</v>
      </c>
      <c r="E18" s="309">
        <v>0</v>
      </c>
      <c r="F18" s="309">
        <f t="shared" si="1"/>
        <v>0</v>
      </c>
      <c r="G18" s="309">
        <v>0</v>
      </c>
      <c r="H18" s="309">
        <f t="shared" si="2"/>
        <v>0</v>
      </c>
      <c r="I18" s="309">
        <v>0</v>
      </c>
      <c r="J18" s="309">
        <f t="shared" si="3"/>
        <v>0</v>
      </c>
      <c r="K18" s="309">
        <v>0</v>
      </c>
      <c r="L18" s="309">
        <f t="shared" si="4"/>
        <v>0</v>
      </c>
      <c r="M18" s="309">
        <v>0</v>
      </c>
      <c r="N18" s="309">
        <f t="shared" si="5"/>
        <v>0</v>
      </c>
      <c r="O18" s="314"/>
      <c r="P18" s="315"/>
      <c r="Q18" s="315"/>
      <c r="R18" s="315"/>
      <c r="S18" s="316"/>
    </row>
    <row r="19" spans="1:19" ht="20.100000000000001" customHeight="1">
      <c r="A19" s="312" t="s">
        <v>86</v>
      </c>
      <c r="B19" s="313"/>
      <c r="C19" s="309">
        <v>0</v>
      </c>
      <c r="D19" s="309">
        <f t="shared" si="0"/>
        <v>0</v>
      </c>
      <c r="E19" s="309">
        <v>0</v>
      </c>
      <c r="F19" s="309">
        <f t="shared" si="1"/>
        <v>0</v>
      </c>
      <c r="G19" s="309">
        <v>0</v>
      </c>
      <c r="H19" s="309">
        <f t="shared" si="2"/>
        <v>0</v>
      </c>
      <c r="I19" s="309">
        <v>0</v>
      </c>
      <c r="J19" s="309">
        <f t="shared" si="3"/>
        <v>0</v>
      </c>
      <c r="K19" s="309">
        <v>0</v>
      </c>
      <c r="L19" s="309">
        <f t="shared" si="4"/>
        <v>0</v>
      </c>
      <c r="M19" s="309">
        <v>0</v>
      </c>
      <c r="N19" s="309">
        <f t="shared" si="5"/>
        <v>0</v>
      </c>
      <c r="O19" s="314"/>
      <c r="P19" s="315"/>
      <c r="Q19" s="315"/>
      <c r="R19" s="315"/>
      <c r="S19" s="316"/>
    </row>
    <row r="20" spans="1:19" ht="20.100000000000001" customHeight="1">
      <c r="A20" s="312" t="s">
        <v>82</v>
      </c>
      <c r="B20" s="313"/>
      <c r="C20" s="309">
        <v>0</v>
      </c>
      <c r="D20" s="309">
        <f t="shared" si="0"/>
        <v>0</v>
      </c>
      <c r="E20" s="309">
        <v>0</v>
      </c>
      <c r="F20" s="309">
        <f t="shared" si="1"/>
        <v>0</v>
      </c>
      <c r="G20" s="309">
        <v>0</v>
      </c>
      <c r="H20" s="309">
        <f t="shared" si="2"/>
        <v>0</v>
      </c>
      <c r="I20" s="309">
        <v>0</v>
      </c>
      <c r="J20" s="309">
        <f t="shared" si="3"/>
        <v>0</v>
      </c>
      <c r="K20" s="309">
        <v>0</v>
      </c>
      <c r="L20" s="309">
        <f t="shared" si="4"/>
        <v>0</v>
      </c>
      <c r="M20" s="309">
        <v>0</v>
      </c>
      <c r="N20" s="309">
        <f t="shared" si="5"/>
        <v>0</v>
      </c>
      <c r="O20" s="314"/>
      <c r="P20" s="315"/>
      <c r="Q20" s="315"/>
      <c r="R20" s="315"/>
      <c r="S20" s="316"/>
    </row>
    <row r="21" spans="1:19" ht="20.100000000000001" customHeight="1">
      <c r="A21" s="317" t="s">
        <v>89</v>
      </c>
      <c r="B21" s="318"/>
      <c r="C21" s="319">
        <v>0</v>
      </c>
      <c r="D21" s="319">
        <f t="shared" si="0"/>
        <v>0</v>
      </c>
      <c r="E21" s="319">
        <v>0</v>
      </c>
      <c r="F21" s="319">
        <f t="shared" si="1"/>
        <v>0</v>
      </c>
      <c r="G21" s="319">
        <v>0</v>
      </c>
      <c r="H21" s="319">
        <f t="shared" si="2"/>
        <v>0</v>
      </c>
      <c r="I21" s="319">
        <v>0</v>
      </c>
      <c r="J21" s="319">
        <f t="shared" si="3"/>
        <v>0</v>
      </c>
      <c r="K21" s="319">
        <v>0</v>
      </c>
      <c r="L21" s="320">
        <f t="shared" si="4"/>
        <v>0</v>
      </c>
      <c r="M21" s="319">
        <v>0</v>
      </c>
      <c r="N21" s="319">
        <f t="shared" si="5"/>
        <v>0</v>
      </c>
      <c r="O21" s="318"/>
      <c r="P21" s="318"/>
      <c r="Q21" s="318"/>
      <c r="R21" s="318"/>
      <c r="S21" s="321"/>
    </row>
    <row r="23" spans="1:19">
      <c r="A23" s="151" t="s">
        <v>90</v>
      </c>
    </row>
    <row r="24" spans="1:19">
      <c r="A24" s="151" t="s">
        <v>254</v>
      </c>
    </row>
    <row r="25" spans="1:19">
      <c r="A25" s="70" t="s">
        <v>91</v>
      </c>
    </row>
    <row r="29" spans="1:19" ht="19.5" customHeight="1"/>
    <row r="46" ht="14.25" customHeight="1"/>
    <row r="47" ht="4.5" customHeight="1"/>
  </sheetData>
  <mergeCells count="8">
    <mergeCell ref="A1:D1"/>
    <mergeCell ref="O4:P4"/>
    <mergeCell ref="R4:S4"/>
    <mergeCell ref="A4:A5"/>
    <mergeCell ref="B4:B5"/>
    <mergeCell ref="G4:J4"/>
    <mergeCell ref="K4:N4"/>
    <mergeCell ref="C4:F4"/>
  </mergeCells>
  <phoneticPr fontId="27" type="noConversion"/>
  <pageMargins left="0.47244094488188998" right="0.15748031496063" top="0.43307086614173201" bottom="0.196850393700787" header="0.43307086614173201" footer="0.23622047244094499"/>
  <pageSetup paperSize="9" scale="95" orientation="landscape" r:id="rId1"/>
  <headerFooter alignWithMargins="0">
    <oddFooter>&amp;L(July-Sept)&amp;CPage-68&amp;R2025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5" enableFormatConditionsCalculation="0">
    <tabColor indexed="10"/>
  </sheetPr>
  <dimension ref="A1:K65"/>
  <sheetViews>
    <sheetView tabSelected="1" workbookViewId="0">
      <selection activeCell="G2" sqref="G2:G3"/>
    </sheetView>
  </sheetViews>
  <sheetFormatPr defaultRowHeight="12.75"/>
  <cols>
    <col min="1" max="1" width="6.5703125" customWidth="1"/>
    <col min="2" max="2" width="26.42578125" customWidth="1"/>
    <col min="3" max="3" width="45.42578125" customWidth="1"/>
    <col min="4" max="4" width="19.28515625" customWidth="1"/>
    <col min="5" max="5" width="11" customWidth="1"/>
    <col min="6" max="6" width="8" customWidth="1"/>
    <col min="7" max="7" width="13.85546875" customWidth="1"/>
    <col min="8" max="8" width="29.140625" customWidth="1"/>
  </cols>
  <sheetData>
    <row r="1" spans="1:4" ht="19.5" thickBot="1">
      <c r="A1" s="256" t="s">
        <v>166</v>
      </c>
      <c r="B1" s="323"/>
      <c r="C1" s="323"/>
      <c r="D1" s="323"/>
    </row>
    <row r="2" spans="1:4" ht="25.5" customHeight="1" thickBot="1">
      <c r="A2" s="257" t="s">
        <v>167</v>
      </c>
      <c r="B2" s="338" t="s">
        <v>439</v>
      </c>
      <c r="C2" s="338" t="s">
        <v>168</v>
      </c>
      <c r="D2" s="324" t="s">
        <v>440</v>
      </c>
    </row>
    <row r="3" spans="1:4" ht="12" customHeight="1">
      <c r="A3" s="264">
        <v>1</v>
      </c>
      <c r="B3" s="381" t="s">
        <v>169</v>
      </c>
      <c r="C3" s="381"/>
      <c r="D3" s="136"/>
    </row>
    <row r="4" spans="1:4" ht="12" customHeight="1">
      <c r="A4" s="265"/>
      <c r="B4" s="382" t="s">
        <v>170</v>
      </c>
      <c r="C4" s="382"/>
      <c r="D4" s="180"/>
    </row>
    <row r="5" spans="1:4" ht="12" customHeight="1">
      <c r="A5" s="265"/>
      <c r="B5" s="383" t="s">
        <v>171</v>
      </c>
      <c r="C5" s="384" t="s">
        <v>172</v>
      </c>
      <c r="D5" s="269">
        <v>134</v>
      </c>
    </row>
    <row r="6" spans="1:4" ht="12" customHeight="1">
      <c r="A6" s="265"/>
      <c r="B6" s="383"/>
      <c r="C6" s="384" t="s">
        <v>413</v>
      </c>
      <c r="D6" s="269"/>
    </row>
    <row r="7" spans="1:4" ht="11.25" customHeight="1">
      <c r="A7" s="265"/>
      <c r="B7" s="383"/>
      <c r="C7" s="384" t="s">
        <v>407</v>
      </c>
      <c r="D7" s="269"/>
    </row>
    <row r="8" spans="1:4" ht="12" customHeight="1">
      <c r="A8" s="265"/>
      <c r="B8" s="383"/>
      <c r="C8" s="385" t="s">
        <v>412</v>
      </c>
      <c r="D8" s="269"/>
    </row>
    <row r="9" spans="1:4" ht="12" customHeight="1">
      <c r="A9" s="265"/>
      <c r="B9" s="386" t="s">
        <v>173</v>
      </c>
      <c r="C9" s="387" t="s">
        <v>174</v>
      </c>
      <c r="D9" s="269"/>
    </row>
    <row r="10" spans="1:4" ht="12" customHeight="1">
      <c r="A10" s="265"/>
      <c r="B10" s="388" t="s">
        <v>175</v>
      </c>
      <c r="C10" s="380" t="s">
        <v>176</v>
      </c>
      <c r="D10" s="193">
        <v>135</v>
      </c>
    </row>
    <row r="11" spans="1:4" ht="12" customHeight="1">
      <c r="A11" s="265"/>
      <c r="B11" s="388" t="s">
        <v>177</v>
      </c>
      <c r="C11" s="380" t="s">
        <v>178</v>
      </c>
      <c r="D11" s="193">
        <v>60</v>
      </c>
    </row>
    <row r="12" spans="1:4" ht="12" customHeight="1">
      <c r="A12" s="265"/>
      <c r="B12" s="388" t="s">
        <v>179</v>
      </c>
      <c r="C12" s="380" t="s">
        <v>228</v>
      </c>
      <c r="D12" s="193">
        <v>95</v>
      </c>
    </row>
    <row r="13" spans="1:4" ht="12" customHeight="1">
      <c r="A13" s="265"/>
      <c r="B13" s="388" t="s">
        <v>180</v>
      </c>
      <c r="C13" s="380" t="s">
        <v>229</v>
      </c>
      <c r="D13" s="193">
        <v>224</v>
      </c>
    </row>
    <row r="14" spans="1:4" ht="24.75" customHeight="1">
      <c r="A14" s="266"/>
      <c r="B14" s="389" t="s">
        <v>181</v>
      </c>
      <c r="C14" s="389" t="s">
        <v>408</v>
      </c>
      <c r="D14" s="267">
        <v>60</v>
      </c>
    </row>
    <row r="15" spans="1:4" ht="12" customHeight="1" thickBot="1">
      <c r="A15" s="266"/>
      <c r="B15" s="390" t="s">
        <v>227</v>
      </c>
      <c r="C15" s="391" t="s">
        <v>230</v>
      </c>
      <c r="D15" s="268"/>
    </row>
    <row r="16" spans="1:4" s="1" customFormat="1" ht="13.5" customHeight="1" thickBot="1">
      <c r="A16" s="345"/>
      <c r="B16" s="392" t="s">
        <v>182</v>
      </c>
      <c r="C16" s="393">
        <f>287.8+72+510+250+320+600+60</f>
        <v>2099.8000000000002</v>
      </c>
      <c r="D16" s="342"/>
    </row>
    <row r="17" spans="1:11" ht="12" customHeight="1">
      <c r="A17" s="264">
        <v>2</v>
      </c>
      <c r="B17" s="389" t="s">
        <v>183</v>
      </c>
      <c r="C17" s="389"/>
      <c r="D17" s="137"/>
    </row>
    <row r="18" spans="1:11" ht="12" customHeight="1">
      <c r="A18" s="265"/>
      <c r="B18" s="380" t="s">
        <v>243</v>
      </c>
      <c r="C18" s="380" t="s">
        <v>184</v>
      </c>
      <c r="D18" s="193">
        <v>342.09</v>
      </c>
    </row>
    <row r="19" spans="1:11" ht="12" customHeight="1">
      <c r="A19" s="265"/>
      <c r="B19" s="380" t="s">
        <v>249</v>
      </c>
      <c r="C19" s="380" t="s">
        <v>438</v>
      </c>
      <c r="D19" s="193">
        <v>680</v>
      </c>
    </row>
    <row r="20" spans="1:11" s="1" customFormat="1" ht="18" customHeight="1" thickBot="1">
      <c r="A20" s="345"/>
      <c r="B20" s="350" t="s">
        <v>185</v>
      </c>
      <c r="C20" s="342">
        <v>1740</v>
      </c>
      <c r="D20" s="342"/>
    </row>
    <row r="21" spans="1:11" ht="18" customHeight="1" thickBot="1">
      <c r="A21" s="139" t="s">
        <v>465</v>
      </c>
      <c r="B21" s="325"/>
      <c r="H21" s="123"/>
      <c r="I21" s="123"/>
      <c r="J21" s="123"/>
      <c r="K21" s="123"/>
    </row>
    <row r="22" spans="1:11" ht="12" customHeight="1">
      <c r="A22" s="259" t="s">
        <v>167</v>
      </c>
      <c r="B22" s="259" t="s">
        <v>186</v>
      </c>
      <c r="C22" s="258" t="s">
        <v>168</v>
      </c>
      <c r="D22" s="261" t="s">
        <v>187</v>
      </c>
      <c r="E22" s="262"/>
      <c r="F22" s="258" t="s">
        <v>224</v>
      </c>
      <c r="G22" s="258" t="s">
        <v>225</v>
      </c>
      <c r="H22" s="123"/>
      <c r="I22" s="123"/>
      <c r="J22" s="123"/>
      <c r="K22" s="123"/>
    </row>
    <row r="23" spans="1:11" ht="27" customHeight="1" thickBot="1">
      <c r="A23" s="326"/>
      <c r="B23" s="260"/>
      <c r="C23" s="263"/>
      <c r="D23" s="189" t="s">
        <v>188</v>
      </c>
      <c r="E23" s="189" t="s">
        <v>189</v>
      </c>
      <c r="F23" s="140"/>
      <c r="G23" s="327"/>
      <c r="H23" s="123"/>
      <c r="I23" s="123"/>
      <c r="J23" s="123"/>
      <c r="K23" s="123"/>
    </row>
    <row r="24" spans="1:11" ht="12" customHeight="1">
      <c r="A24" s="338">
        <v>1</v>
      </c>
      <c r="B24" s="380" t="s">
        <v>452</v>
      </c>
      <c r="C24" s="380" t="s">
        <v>456</v>
      </c>
      <c r="D24" s="329">
        <v>100</v>
      </c>
      <c r="E24" s="330">
        <v>600</v>
      </c>
      <c r="F24" s="328"/>
      <c r="G24" s="328"/>
    </row>
    <row r="25" spans="1:11" ht="12" customHeight="1">
      <c r="A25" s="338">
        <v>2</v>
      </c>
      <c r="B25" s="380" t="s">
        <v>453</v>
      </c>
      <c r="C25" s="380" t="s">
        <v>457</v>
      </c>
      <c r="D25" s="329">
        <v>25</v>
      </c>
      <c r="E25" s="330">
        <v>262.5</v>
      </c>
      <c r="F25" s="328"/>
      <c r="G25" s="328"/>
    </row>
    <row r="26" spans="1:11" ht="12" customHeight="1">
      <c r="A26" s="338">
        <v>3</v>
      </c>
      <c r="B26" s="380" t="s">
        <v>454</v>
      </c>
      <c r="C26" s="380" t="s">
        <v>458</v>
      </c>
      <c r="D26" s="329">
        <v>12</v>
      </c>
      <c r="E26" s="330">
        <v>7.2</v>
      </c>
      <c r="F26" s="328"/>
      <c r="G26" s="328"/>
    </row>
    <row r="27" spans="1:11" ht="12" customHeight="1">
      <c r="A27" s="338">
        <v>4</v>
      </c>
      <c r="B27" s="380" t="s">
        <v>455</v>
      </c>
      <c r="C27" s="380" t="s">
        <v>459</v>
      </c>
      <c r="D27" s="329">
        <v>12</v>
      </c>
      <c r="E27" s="330">
        <v>144</v>
      </c>
      <c r="F27" s="328"/>
      <c r="G27" s="328"/>
    </row>
    <row r="28" spans="1:11" s="1" customFormat="1" ht="16.5" customHeight="1" thickBot="1">
      <c r="A28" s="345"/>
      <c r="B28" s="350" t="s">
        <v>460</v>
      </c>
      <c r="C28" s="351"/>
      <c r="D28" s="352"/>
      <c r="E28" s="353">
        <f>SUM(E24:E27)</f>
        <v>1013.7</v>
      </c>
      <c r="F28" s="354"/>
      <c r="G28" s="354"/>
    </row>
    <row r="29" spans="1:11" ht="2.25" customHeight="1">
      <c r="A29" s="138"/>
    </row>
    <row r="30" spans="1:11" s="331" customFormat="1" ht="18" customHeight="1" thickBot="1">
      <c r="A30" s="139" t="s">
        <v>466</v>
      </c>
      <c r="B30" s="151"/>
      <c r="C30" s="286"/>
      <c r="H30" s="220"/>
      <c r="I30" s="220"/>
      <c r="J30" s="220"/>
      <c r="K30" s="220"/>
    </row>
    <row r="31" spans="1:11" s="331" customFormat="1" ht="12" customHeight="1">
      <c r="A31" s="259" t="s">
        <v>167</v>
      </c>
      <c r="B31" s="336" t="s">
        <v>186</v>
      </c>
      <c r="C31" s="673" t="s">
        <v>168</v>
      </c>
      <c r="D31" s="332"/>
      <c r="E31" s="332"/>
      <c r="F31" s="332"/>
      <c r="G31" s="332"/>
      <c r="H31" s="220"/>
      <c r="I31" s="220"/>
      <c r="J31" s="220"/>
      <c r="K31" s="220"/>
    </row>
    <row r="32" spans="1:11" s="331" customFormat="1" ht="27" customHeight="1" thickBot="1">
      <c r="A32" s="326"/>
      <c r="B32" s="337"/>
      <c r="C32" s="674"/>
      <c r="D32" s="332"/>
      <c r="E32" s="332"/>
      <c r="F32" s="332"/>
      <c r="G32" s="332"/>
      <c r="H32" s="220"/>
      <c r="I32" s="220"/>
      <c r="J32" s="220"/>
      <c r="K32" s="220"/>
    </row>
    <row r="33" spans="1:11" s="331" customFormat="1" ht="12" customHeight="1">
      <c r="A33" s="338">
        <v>1</v>
      </c>
      <c r="B33" s="339" t="s">
        <v>462</v>
      </c>
      <c r="C33" s="340">
        <v>115.6</v>
      </c>
      <c r="D33" s="333"/>
      <c r="E33" s="334"/>
      <c r="F33" s="335"/>
      <c r="G33" s="335"/>
    </row>
    <row r="34" spans="1:11" s="331" customFormat="1" ht="12" customHeight="1">
      <c r="A34" s="338">
        <v>2</v>
      </c>
      <c r="B34" s="339" t="s">
        <v>463</v>
      </c>
      <c r="C34" s="340">
        <v>59.2</v>
      </c>
      <c r="D34" s="333"/>
      <c r="E34" s="334"/>
      <c r="F34" s="335"/>
      <c r="G34" s="335"/>
    </row>
    <row r="35" spans="1:11" s="331" customFormat="1" ht="12" customHeight="1">
      <c r="A35" s="338">
        <v>3</v>
      </c>
      <c r="B35" s="339" t="s">
        <v>464</v>
      </c>
      <c r="C35" s="340">
        <v>409.2</v>
      </c>
      <c r="D35" s="333"/>
      <c r="E35" s="334"/>
      <c r="F35" s="335"/>
      <c r="G35" s="335"/>
    </row>
    <row r="36" spans="1:11" s="1" customFormat="1" ht="15.75" customHeight="1" thickBot="1">
      <c r="A36" s="345"/>
      <c r="B36" s="346" t="s">
        <v>467</v>
      </c>
      <c r="C36" s="347">
        <f>SUM(C33:C35)</f>
        <v>584</v>
      </c>
      <c r="D36" s="348"/>
      <c r="E36" s="349"/>
      <c r="F36" s="79"/>
      <c r="G36" s="79"/>
    </row>
    <row r="37" spans="1:11" ht="18" customHeight="1">
      <c r="A37" s="675" t="s">
        <v>471</v>
      </c>
      <c r="B37" s="675"/>
      <c r="C37" s="675"/>
      <c r="D37" s="675"/>
      <c r="E37" s="675"/>
      <c r="F37" s="675"/>
      <c r="G37" s="675"/>
      <c r="H37" s="123"/>
      <c r="I37" s="123"/>
      <c r="J37" s="123"/>
      <c r="K37" s="123"/>
    </row>
    <row r="38" spans="1:11" ht="38.25" customHeight="1">
      <c r="A38" s="190" t="s">
        <v>167</v>
      </c>
      <c r="B38" s="190" t="s">
        <v>186</v>
      </c>
      <c r="C38" s="189" t="s">
        <v>168</v>
      </c>
      <c r="D38" s="324" t="s">
        <v>187</v>
      </c>
      <c r="E38" s="189"/>
      <c r="F38" s="189" t="s">
        <v>224</v>
      </c>
      <c r="G38" s="189" t="s">
        <v>225</v>
      </c>
      <c r="H38" s="123"/>
      <c r="I38" s="123"/>
      <c r="J38" s="123"/>
      <c r="K38" s="123"/>
    </row>
    <row r="39" spans="1:11" ht="12" customHeight="1">
      <c r="A39" s="370"/>
      <c r="B39" s="370"/>
      <c r="C39" s="370"/>
      <c r="D39" s="190" t="s">
        <v>188</v>
      </c>
      <c r="E39" s="189" t="s">
        <v>189</v>
      </c>
      <c r="F39" s="370"/>
      <c r="G39" s="370"/>
      <c r="H39" s="123"/>
      <c r="I39" s="123"/>
      <c r="J39" s="123"/>
      <c r="K39" s="123"/>
    </row>
    <row r="40" spans="1:11" ht="17.25" customHeight="1">
      <c r="A40" s="371">
        <v>1</v>
      </c>
      <c r="B40" s="370" t="s">
        <v>190</v>
      </c>
      <c r="C40" s="370" t="s">
        <v>476</v>
      </c>
      <c r="D40" s="189">
        <v>14.613</v>
      </c>
      <c r="E40" s="189">
        <v>39.454000000000001</v>
      </c>
      <c r="F40" s="189"/>
      <c r="G40" s="189">
        <v>85</v>
      </c>
      <c r="H40" s="123"/>
      <c r="I40" s="123"/>
      <c r="J40" s="123"/>
      <c r="K40" s="123"/>
    </row>
    <row r="41" spans="1:11" ht="14.25" customHeight="1">
      <c r="A41" s="371">
        <v>2</v>
      </c>
      <c r="B41" s="372" t="s">
        <v>191</v>
      </c>
      <c r="C41" s="372" t="s">
        <v>226</v>
      </c>
      <c r="D41" s="191">
        <v>4.25</v>
      </c>
      <c r="E41" s="191">
        <v>43.35</v>
      </c>
      <c r="F41" s="191"/>
      <c r="G41" s="191"/>
      <c r="H41" s="143"/>
      <c r="I41" s="123"/>
      <c r="J41" s="123"/>
      <c r="K41" s="123"/>
    </row>
    <row r="42" spans="1:11" s="151" customFormat="1" ht="12" customHeight="1">
      <c r="A42" s="373">
        <v>3</v>
      </c>
      <c r="B42" s="374" t="s">
        <v>192</v>
      </c>
      <c r="C42" s="372" t="s">
        <v>193</v>
      </c>
      <c r="D42" s="673">
        <v>1.76</v>
      </c>
      <c r="E42" s="673">
        <v>28.18</v>
      </c>
      <c r="F42" s="189"/>
      <c r="G42" s="189"/>
      <c r="H42" s="208"/>
      <c r="I42" s="208"/>
      <c r="J42" s="208"/>
      <c r="K42" s="208"/>
    </row>
    <row r="43" spans="1:11" s="151" customFormat="1" ht="11.25" customHeight="1">
      <c r="A43" s="375"/>
      <c r="B43" s="376"/>
      <c r="C43" s="372" t="s">
        <v>194</v>
      </c>
      <c r="D43" s="674"/>
      <c r="E43" s="674"/>
      <c r="F43" s="189"/>
      <c r="G43" s="189"/>
      <c r="H43" s="208"/>
      <c r="I43" s="208"/>
      <c r="J43" s="208"/>
      <c r="K43" s="208"/>
    </row>
    <row r="44" spans="1:11" s="151" customFormat="1" ht="15.75" customHeight="1">
      <c r="A44" s="377"/>
      <c r="B44" s="378"/>
      <c r="C44" s="370" t="s">
        <v>205</v>
      </c>
      <c r="D44" s="189">
        <v>18.649999999999999</v>
      </c>
      <c r="E44" s="189">
        <v>93.25</v>
      </c>
      <c r="F44" s="189">
        <v>7.5</v>
      </c>
      <c r="G44" s="189">
        <v>85</v>
      </c>
      <c r="H44" s="208"/>
      <c r="I44" s="208"/>
      <c r="J44" s="208"/>
      <c r="K44" s="208"/>
    </row>
    <row r="45" spans="1:11">
      <c r="A45" s="371">
        <v>4</v>
      </c>
      <c r="B45" s="372" t="s">
        <v>455</v>
      </c>
      <c r="C45" s="372" t="s">
        <v>475</v>
      </c>
      <c r="D45" s="191">
        <v>12</v>
      </c>
      <c r="E45" s="191">
        <v>144</v>
      </c>
      <c r="F45" s="191"/>
      <c r="G45" s="191"/>
    </row>
    <row r="46" spans="1:11" s="151" customFormat="1" ht="12" customHeight="1">
      <c r="A46" s="373">
        <v>5</v>
      </c>
      <c r="B46" s="374" t="s">
        <v>195</v>
      </c>
      <c r="C46" s="372" t="s">
        <v>196</v>
      </c>
      <c r="D46" s="192">
        <v>1.64</v>
      </c>
      <c r="E46" s="192">
        <v>13.74</v>
      </c>
      <c r="F46" s="191">
        <v>9</v>
      </c>
      <c r="G46" s="191"/>
    </row>
    <row r="47" spans="1:11" s="151" customFormat="1" ht="12" customHeight="1">
      <c r="A47" s="377"/>
      <c r="B47" s="378"/>
      <c r="C47" s="372" t="s">
        <v>197</v>
      </c>
      <c r="D47" s="192">
        <v>3.38</v>
      </c>
      <c r="E47" s="192">
        <v>50.73</v>
      </c>
      <c r="F47" s="191">
        <v>9</v>
      </c>
      <c r="G47" s="191">
        <v>62.11</v>
      </c>
    </row>
    <row r="48" spans="1:11" ht="12" customHeight="1">
      <c r="A48" s="373">
        <v>6</v>
      </c>
      <c r="B48" s="374" t="s">
        <v>198</v>
      </c>
      <c r="C48" s="372" t="s">
        <v>199</v>
      </c>
      <c r="D48" s="192">
        <v>33.43</v>
      </c>
      <c r="E48" s="192">
        <v>334.27</v>
      </c>
      <c r="F48" s="192">
        <v>7.5</v>
      </c>
      <c r="G48" s="192">
        <v>85</v>
      </c>
    </row>
    <row r="49" spans="1:7" ht="12" customHeight="1">
      <c r="A49" s="377"/>
      <c r="B49" s="378"/>
      <c r="C49" s="372" t="s">
        <v>200</v>
      </c>
      <c r="D49" s="192">
        <v>10</v>
      </c>
      <c r="E49" s="192">
        <v>200</v>
      </c>
      <c r="F49" s="192">
        <v>7.5</v>
      </c>
      <c r="G49" s="192"/>
    </row>
    <row r="50" spans="1:7" ht="12" customHeight="1">
      <c r="A50" s="371">
        <v>7</v>
      </c>
      <c r="B50" s="372" t="s">
        <v>201</v>
      </c>
      <c r="C50" s="372" t="s">
        <v>202</v>
      </c>
      <c r="D50" s="192">
        <v>22.423999999999999</v>
      </c>
      <c r="E50" s="192">
        <v>114.36</v>
      </c>
      <c r="F50" s="191"/>
      <c r="G50" s="191">
        <v>85</v>
      </c>
    </row>
    <row r="51" spans="1:7" s="54" customFormat="1" ht="12.75" customHeight="1">
      <c r="A51" s="371">
        <v>8</v>
      </c>
      <c r="B51" s="370" t="s">
        <v>244</v>
      </c>
      <c r="C51" s="379" t="s">
        <v>245</v>
      </c>
      <c r="D51" s="192">
        <v>10.797000000000001</v>
      </c>
      <c r="E51" s="192">
        <v>77.736000000000004</v>
      </c>
      <c r="F51" s="191"/>
      <c r="G51" s="191"/>
    </row>
    <row r="52" spans="1:7" s="54" customFormat="1" ht="14.25" customHeight="1">
      <c r="A52" s="371">
        <v>9</v>
      </c>
      <c r="B52" s="370" t="s">
        <v>450</v>
      </c>
      <c r="C52" s="370" t="s">
        <v>451</v>
      </c>
      <c r="D52" s="189">
        <v>8.8520000000000003</v>
      </c>
      <c r="E52" s="189">
        <v>34.521000000000001</v>
      </c>
      <c r="F52" s="189"/>
      <c r="G52" s="189"/>
    </row>
    <row r="53" spans="1:7" s="54" customFormat="1" ht="14.25" customHeight="1">
      <c r="A53" s="371">
        <v>10</v>
      </c>
      <c r="B53" s="370" t="s">
        <v>251</v>
      </c>
      <c r="C53" s="370" t="s">
        <v>406</v>
      </c>
      <c r="D53" s="189">
        <v>51.817999999999998</v>
      </c>
      <c r="E53" s="189">
        <v>829.08199999999999</v>
      </c>
      <c r="F53" s="189"/>
      <c r="G53" s="189"/>
    </row>
    <row r="54" spans="1:7" ht="12" customHeight="1">
      <c r="A54" s="373">
        <v>11</v>
      </c>
      <c r="B54" s="374" t="s">
        <v>441</v>
      </c>
      <c r="C54" s="372" t="s">
        <v>446</v>
      </c>
      <c r="D54" s="192">
        <v>12.2</v>
      </c>
      <c r="E54" s="192">
        <v>161</v>
      </c>
      <c r="F54" s="192"/>
      <c r="G54" s="192"/>
    </row>
    <row r="55" spans="1:7" ht="12" customHeight="1">
      <c r="A55" s="377"/>
      <c r="B55" s="378"/>
      <c r="C55" s="372" t="s">
        <v>446</v>
      </c>
      <c r="D55" s="192">
        <v>1.7</v>
      </c>
      <c r="E55" s="192">
        <v>23</v>
      </c>
      <c r="F55" s="192"/>
      <c r="G55" s="192"/>
    </row>
    <row r="56" spans="1:7" ht="12" customHeight="1">
      <c r="A56" s="371">
        <v>12</v>
      </c>
      <c r="B56" s="372" t="s">
        <v>442</v>
      </c>
      <c r="C56" s="372" t="s">
        <v>447</v>
      </c>
      <c r="D56" s="192">
        <v>1.8340000000000001</v>
      </c>
      <c r="E56" s="192">
        <v>1.1000000000000001</v>
      </c>
      <c r="F56" s="191"/>
      <c r="G56" s="191"/>
    </row>
    <row r="57" spans="1:7" s="54" customFormat="1" ht="12.75" customHeight="1">
      <c r="A57" s="371">
        <v>13</v>
      </c>
      <c r="B57" s="370" t="s">
        <v>443</v>
      </c>
      <c r="C57" s="379" t="s">
        <v>448</v>
      </c>
      <c r="D57" s="192">
        <v>0.78900000000000003</v>
      </c>
      <c r="E57" s="192">
        <v>15.618</v>
      </c>
      <c r="F57" s="191"/>
      <c r="G57" s="191"/>
    </row>
    <row r="58" spans="1:7" s="54" customFormat="1" ht="14.25" customHeight="1">
      <c r="A58" s="371">
        <v>14</v>
      </c>
      <c r="B58" s="370" t="s">
        <v>444</v>
      </c>
      <c r="C58" s="370" t="s">
        <v>461</v>
      </c>
      <c r="D58" s="189">
        <v>21.834</v>
      </c>
      <c r="E58" s="189">
        <v>288.02800000000002</v>
      </c>
      <c r="F58" s="189"/>
      <c r="G58" s="189"/>
    </row>
    <row r="59" spans="1:7" s="54" customFormat="1" ht="14.25" customHeight="1">
      <c r="A59" s="371">
        <v>15</v>
      </c>
      <c r="B59" s="370" t="s">
        <v>445</v>
      </c>
      <c r="C59" s="370" t="s">
        <v>449</v>
      </c>
      <c r="D59" s="189">
        <v>1.018</v>
      </c>
      <c r="E59" s="189">
        <v>0.61099999999999999</v>
      </c>
      <c r="F59" s="189"/>
      <c r="G59" s="189"/>
    </row>
    <row r="60" spans="1:7" s="1" customFormat="1" ht="15.75" customHeight="1" thickBot="1">
      <c r="A60" s="341"/>
      <c r="B60" s="342"/>
      <c r="C60" s="342" t="s">
        <v>203</v>
      </c>
      <c r="D60" s="343"/>
      <c r="E60" s="343">
        <f>SUM(E40:E59)</f>
        <v>2492.0299999999997</v>
      </c>
      <c r="F60" s="344"/>
      <c r="G60" s="344"/>
    </row>
    <row r="61" spans="1:7" ht="3.75" customHeight="1">
      <c r="A61" s="141" t="s">
        <v>204</v>
      </c>
    </row>
    <row r="62" spans="1:7" s="54" customFormat="1" ht="13.5" customHeight="1">
      <c r="B62" s="676" t="s">
        <v>472</v>
      </c>
      <c r="C62" s="676"/>
      <c r="D62" s="56"/>
      <c r="E62" s="156"/>
    </row>
    <row r="63" spans="1:7" ht="34.5" customHeight="1">
      <c r="A63" s="190" t="s">
        <v>167</v>
      </c>
      <c r="B63" s="190" t="s">
        <v>186</v>
      </c>
      <c r="C63" s="189" t="s">
        <v>168</v>
      </c>
      <c r="D63" s="324" t="s">
        <v>187</v>
      </c>
      <c r="E63" s="189"/>
      <c r="F63" s="189" t="s">
        <v>224</v>
      </c>
      <c r="G63" s="189" t="s">
        <v>225</v>
      </c>
    </row>
    <row r="64" spans="1:7" ht="11.25" customHeight="1">
      <c r="A64" s="370"/>
      <c r="B64" s="370"/>
      <c r="C64" s="370"/>
      <c r="D64" s="190" t="s">
        <v>188</v>
      </c>
      <c r="E64" s="189" t="s">
        <v>189</v>
      </c>
      <c r="F64" s="370"/>
      <c r="G64" s="370"/>
    </row>
    <row r="65" spans="1:7" ht="25.5">
      <c r="A65" s="371">
        <v>1</v>
      </c>
      <c r="B65" s="370" t="s">
        <v>473</v>
      </c>
      <c r="C65" s="370" t="s">
        <v>474</v>
      </c>
      <c r="D65" s="189">
        <v>12</v>
      </c>
      <c r="E65" s="189">
        <v>38.200000000000003</v>
      </c>
      <c r="F65" s="189"/>
      <c r="G65" s="189"/>
    </row>
  </sheetData>
  <mergeCells count="5">
    <mergeCell ref="D42:D43"/>
    <mergeCell ref="E42:E43"/>
    <mergeCell ref="C31:C32"/>
    <mergeCell ref="A37:G37"/>
    <mergeCell ref="B62:C62"/>
  </mergeCells>
  <phoneticPr fontId="27" type="noConversion"/>
  <pageMargins left="0.6" right="0.74803149606299202" top="0.15748031496063" bottom="0.196850393700787" header="0.15748031496063" footer="0.15748031496063"/>
  <pageSetup paperSize="9" scale="60" orientation="landscape" r:id="rId1"/>
  <headerFooter alignWithMargins="0">
    <oddFooter>&amp;L(July-Sept)&amp;CPage-69&amp;R2025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6" enableFormatConditionsCalculation="0">
    <tabColor indexed="10"/>
  </sheetPr>
  <dimension ref="A1:J88"/>
  <sheetViews>
    <sheetView tabSelected="1" zoomScale="120" zoomScaleNormal="120" workbookViewId="0">
      <pane xSplit="1" ySplit="4" topLeftCell="B56" activePane="bottomRight" state="frozen"/>
      <selection activeCell="G2" sqref="G2:G3"/>
      <selection pane="topRight" activeCell="G2" sqref="G2:G3"/>
      <selection pane="bottomLeft" activeCell="G2" sqref="G2:G3"/>
      <selection pane="bottomRight" activeCell="G2" sqref="G2:G3"/>
    </sheetView>
  </sheetViews>
  <sheetFormatPr defaultRowHeight="12.75"/>
  <cols>
    <col min="1" max="1" width="41.28515625" customWidth="1"/>
    <col min="2" max="2" width="21.42578125" customWidth="1"/>
    <col min="3" max="3" width="20.42578125" style="151" customWidth="1"/>
    <col min="4" max="4" width="21.42578125" customWidth="1"/>
    <col min="5" max="6" width="13.7109375" customWidth="1"/>
    <col min="7" max="7" width="12.140625" customWidth="1"/>
    <col min="8" max="8" width="10.5703125" customWidth="1"/>
    <col min="9" max="9" width="11.28515625" customWidth="1"/>
    <col min="10" max="10" width="10.28515625" customWidth="1"/>
  </cols>
  <sheetData>
    <row r="1" spans="1:7" ht="18" customHeight="1">
      <c r="A1" s="677" t="s">
        <v>111</v>
      </c>
      <c r="B1" s="677"/>
      <c r="C1" s="677"/>
      <c r="D1" s="677"/>
      <c r="E1" s="398"/>
      <c r="F1" s="424"/>
    </row>
    <row r="2" spans="1:7" ht="13.5" customHeight="1">
      <c r="A2" s="678" t="s">
        <v>112</v>
      </c>
      <c r="B2" s="678"/>
      <c r="C2" s="678"/>
      <c r="D2" s="678"/>
      <c r="E2" s="399"/>
      <c r="F2" s="425"/>
    </row>
    <row r="3" spans="1:7" ht="2.25" customHeight="1">
      <c r="A3" s="90"/>
      <c r="B3" s="88"/>
      <c r="C3" s="222"/>
      <c r="D3" s="88"/>
      <c r="E3" s="88"/>
      <c r="F3" s="88"/>
    </row>
    <row r="4" spans="1:7" s="45" customFormat="1" ht="12.75" customHeight="1">
      <c r="A4" s="117" t="s">
        <v>113</v>
      </c>
      <c r="B4" s="118">
        <v>45839</v>
      </c>
      <c r="C4" s="118">
        <v>45870</v>
      </c>
      <c r="D4" s="118">
        <v>45901</v>
      </c>
      <c r="E4" s="118" t="s">
        <v>502</v>
      </c>
      <c r="F4" s="118" t="s">
        <v>484</v>
      </c>
    </row>
    <row r="5" spans="1:7" ht="13.5" customHeight="1">
      <c r="A5" s="110" t="s">
        <v>12</v>
      </c>
      <c r="B5" s="223">
        <v>153.92099999999999</v>
      </c>
      <c r="C5" s="223">
        <v>158.34</v>
      </c>
      <c r="D5" s="223">
        <v>174.05500000000001</v>
      </c>
      <c r="E5" s="223">
        <f>SUM(B5:D5)</f>
        <v>486.31599999999997</v>
      </c>
      <c r="F5" s="223">
        <v>99.933999999999997</v>
      </c>
    </row>
    <row r="6" spans="1:7" ht="13.5" customHeight="1">
      <c r="A6" s="110" t="s">
        <v>13</v>
      </c>
      <c r="B6" s="223">
        <v>26.617999999999999</v>
      </c>
      <c r="C6" s="223">
        <v>31.68</v>
      </c>
      <c r="D6" s="223">
        <v>28.233000000000001</v>
      </c>
      <c r="E6" s="223">
        <f t="shared" ref="E6:E72" si="0">SUM(B6:D6)</f>
        <v>86.531000000000006</v>
      </c>
      <c r="F6" s="223">
        <v>55.426000000000002</v>
      </c>
    </row>
    <row r="7" spans="1:7" ht="13.5" customHeight="1">
      <c r="A7" s="110" t="s">
        <v>114</v>
      </c>
      <c r="B7" s="223">
        <v>151.81700000000001</v>
      </c>
      <c r="C7" s="223">
        <v>136.233</v>
      </c>
      <c r="D7" s="223">
        <v>134.874</v>
      </c>
      <c r="E7" s="223">
        <f t="shared" si="0"/>
        <v>422.92399999999998</v>
      </c>
      <c r="F7" s="223">
        <v>307.35700000000003</v>
      </c>
    </row>
    <row r="8" spans="1:7" ht="13.5" customHeight="1">
      <c r="A8" s="110" t="s">
        <v>115</v>
      </c>
      <c r="B8" s="223">
        <v>170.47399999999999</v>
      </c>
      <c r="C8" s="223">
        <v>179.38800000000001</v>
      </c>
      <c r="D8" s="223">
        <v>176.85</v>
      </c>
      <c r="E8" s="223">
        <f t="shared" si="0"/>
        <v>526.71199999999999</v>
      </c>
      <c r="F8" s="223">
        <v>115.91499999999999</v>
      </c>
    </row>
    <row r="9" spans="1:7" ht="13.5" customHeight="1">
      <c r="A9" s="110" t="s">
        <v>116</v>
      </c>
      <c r="B9" s="223">
        <v>77.326999999999998</v>
      </c>
      <c r="C9" s="223">
        <v>71.301000000000002</v>
      </c>
      <c r="D9" s="223">
        <v>100.56100000000001</v>
      </c>
      <c r="E9" s="223">
        <f t="shared" si="0"/>
        <v>249.18899999999999</v>
      </c>
      <c r="F9" s="223">
        <v>138.44</v>
      </c>
    </row>
    <row r="10" spans="1:7" ht="13.5" customHeight="1">
      <c r="A10" s="110" t="s">
        <v>117</v>
      </c>
      <c r="B10" s="223">
        <v>163.48500000000001</v>
      </c>
      <c r="C10" s="223">
        <v>146.96</v>
      </c>
      <c r="D10" s="223">
        <v>181.22200000000001</v>
      </c>
      <c r="E10" s="223">
        <f t="shared" si="0"/>
        <v>491.66700000000003</v>
      </c>
      <c r="F10" s="223">
        <v>269.60899999999998</v>
      </c>
    </row>
    <row r="11" spans="1:7" ht="13.5" customHeight="1">
      <c r="A11" s="127" t="s">
        <v>118</v>
      </c>
      <c r="B11" s="128">
        <f>SUM(B5:B10)</f>
        <v>743.64199999999994</v>
      </c>
      <c r="C11" s="128">
        <f t="shared" ref="C11:D11" si="1">SUM(C5:C10)</f>
        <v>723.90200000000016</v>
      </c>
      <c r="D11" s="128">
        <f t="shared" si="1"/>
        <v>795.79500000000007</v>
      </c>
      <c r="E11" s="128">
        <f t="shared" si="0"/>
        <v>2263.3389999999999</v>
      </c>
      <c r="F11" s="128">
        <v>986.68100000000004</v>
      </c>
      <c r="G11" s="75">
        <f>E11+F11</f>
        <v>3250.02</v>
      </c>
    </row>
    <row r="12" spans="1:7" ht="13.5" customHeight="1">
      <c r="A12" s="110" t="s">
        <v>119</v>
      </c>
      <c r="B12" s="224">
        <v>32.526000000000003</v>
      </c>
      <c r="C12" s="224">
        <v>30.795000000000002</v>
      </c>
      <c r="D12" s="224">
        <v>29.573</v>
      </c>
      <c r="E12" s="224">
        <f t="shared" si="0"/>
        <v>92.894000000000005</v>
      </c>
      <c r="F12" s="224">
        <v>77.182000000000002</v>
      </c>
    </row>
    <row r="13" spans="1:7" ht="13.5" customHeight="1">
      <c r="A13" s="127" t="s">
        <v>14</v>
      </c>
      <c r="B13" s="128">
        <f>SUM(B11:B12)</f>
        <v>776.16799999999989</v>
      </c>
      <c r="C13" s="128">
        <f t="shared" ref="C13:D13" si="2">SUM(C11:C12)</f>
        <v>754.69700000000012</v>
      </c>
      <c r="D13" s="128">
        <f t="shared" si="2"/>
        <v>825.36800000000005</v>
      </c>
      <c r="E13" s="128">
        <f t="shared" si="0"/>
        <v>2356.2330000000002</v>
      </c>
      <c r="F13" s="128">
        <v>1063.8630000000001</v>
      </c>
      <c r="G13" s="75">
        <f>E13+F13</f>
        <v>3420.0960000000005</v>
      </c>
    </row>
    <row r="14" spans="1:7" s="99" customFormat="1" ht="13.5" customHeight="1">
      <c r="A14" s="278" t="s">
        <v>420</v>
      </c>
      <c r="B14" s="195">
        <v>240.45699999999999</v>
      </c>
      <c r="C14" s="195">
        <v>235.423</v>
      </c>
      <c r="D14" s="195">
        <v>224.303</v>
      </c>
      <c r="E14" s="195">
        <f t="shared" si="0"/>
        <v>700.18299999999999</v>
      </c>
      <c r="F14" s="195">
        <v>680.16499999999996</v>
      </c>
      <c r="G14" s="75">
        <f t="shared" ref="G14:G25" si="3">E14+F14</f>
        <v>1380.348</v>
      </c>
    </row>
    <row r="15" spans="1:7" s="99" customFormat="1" ht="13.5" customHeight="1">
      <c r="A15" s="278" t="s">
        <v>435</v>
      </c>
      <c r="B15" s="195">
        <v>0</v>
      </c>
      <c r="C15" s="195">
        <v>0</v>
      </c>
      <c r="D15" s="195">
        <v>0</v>
      </c>
      <c r="E15" s="195">
        <f t="shared" si="0"/>
        <v>0</v>
      </c>
      <c r="F15" s="195">
        <v>0</v>
      </c>
      <c r="G15" s="75">
        <f t="shared" si="3"/>
        <v>0</v>
      </c>
    </row>
    <row r="16" spans="1:7" s="99" customFormat="1" ht="13.5" customHeight="1">
      <c r="A16" s="183" t="s">
        <v>421</v>
      </c>
      <c r="B16" s="195">
        <v>861.03399999999999</v>
      </c>
      <c r="C16" s="195">
        <v>714.91</v>
      </c>
      <c r="D16" s="195">
        <v>215.61600000000001</v>
      </c>
      <c r="E16" s="195">
        <f t="shared" si="0"/>
        <v>1791.56</v>
      </c>
      <c r="F16" s="195">
        <v>2324.1180000000004</v>
      </c>
      <c r="G16" s="75">
        <f t="shared" si="3"/>
        <v>4115.6779999999999</v>
      </c>
    </row>
    <row r="17" spans="1:7" s="99" customFormat="1" ht="13.5" customHeight="1">
      <c r="A17" s="188" t="s">
        <v>422</v>
      </c>
      <c r="B17" s="281">
        <v>0</v>
      </c>
      <c r="C17" s="281">
        <v>7.9450000000000003</v>
      </c>
      <c r="D17" s="281">
        <v>0</v>
      </c>
      <c r="E17" s="281">
        <f t="shared" si="0"/>
        <v>7.9450000000000003</v>
      </c>
      <c r="F17" s="281">
        <v>10.343</v>
      </c>
      <c r="G17" s="75">
        <f t="shared" si="3"/>
        <v>18.288</v>
      </c>
    </row>
    <row r="18" spans="1:7" s="184" customFormat="1" ht="13.5" customHeight="1">
      <c r="A18" s="185" t="s">
        <v>209</v>
      </c>
      <c r="B18" s="281">
        <v>178.946</v>
      </c>
      <c r="C18" s="281">
        <v>148.661</v>
      </c>
      <c r="D18" s="281">
        <v>169.34200000000001</v>
      </c>
      <c r="E18" s="281">
        <f t="shared" si="0"/>
        <v>496.94899999999996</v>
      </c>
      <c r="F18" s="281">
        <v>495.77200000000005</v>
      </c>
      <c r="G18" s="75">
        <f t="shared" si="3"/>
        <v>992.721</v>
      </c>
    </row>
    <row r="19" spans="1:7" s="99" customFormat="1" ht="13.5" customHeight="1">
      <c r="A19" s="183" t="s">
        <v>246</v>
      </c>
      <c r="B19" s="281">
        <v>-0.627</v>
      </c>
      <c r="C19" s="281">
        <v>-4.5279999999999996</v>
      </c>
      <c r="D19" s="281">
        <v>0</v>
      </c>
      <c r="E19" s="281">
        <f t="shared" si="0"/>
        <v>-5.1549999999999994</v>
      </c>
      <c r="F19" s="281">
        <v>-2.3879999999999999</v>
      </c>
      <c r="G19" s="75">
        <f t="shared" si="3"/>
        <v>-7.5429999999999993</v>
      </c>
    </row>
    <row r="20" spans="1:7" s="99" customFormat="1" ht="13.5" customHeight="1">
      <c r="A20" s="183" t="s">
        <v>248</v>
      </c>
      <c r="B20" s="186">
        <v>0</v>
      </c>
      <c r="C20" s="186">
        <v>139.489</v>
      </c>
      <c r="D20" s="186">
        <v>165.03100000000001</v>
      </c>
      <c r="E20" s="186">
        <f t="shared" si="0"/>
        <v>304.52</v>
      </c>
      <c r="F20" s="186">
        <v>677.64799999999991</v>
      </c>
      <c r="G20" s="75">
        <f t="shared" si="3"/>
        <v>982.16799999999989</v>
      </c>
    </row>
    <row r="21" spans="1:7" s="99" customFormat="1" ht="13.5" customHeight="1">
      <c r="A21" s="183" t="s">
        <v>433</v>
      </c>
      <c r="B21" s="186">
        <v>4.3499999999999996</v>
      </c>
      <c r="C21" s="186">
        <v>2.0379999999999998</v>
      </c>
      <c r="D21" s="186">
        <v>1.756</v>
      </c>
      <c r="E21" s="186">
        <f t="shared" si="0"/>
        <v>8.1440000000000001</v>
      </c>
      <c r="F21" s="186">
        <v>11.034000000000001</v>
      </c>
      <c r="G21" s="75">
        <f t="shared" si="3"/>
        <v>19.178000000000001</v>
      </c>
    </row>
    <row r="22" spans="1:7" s="99" customFormat="1" ht="13.5" customHeight="1">
      <c r="A22" s="183" t="s">
        <v>434</v>
      </c>
      <c r="B22" s="186">
        <v>82.302000000000007</v>
      </c>
      <c r="C22" s="186">
        <v>78.748000000000005</v>
      </c>
      <c r="D22" s="186">
        <v>74.840999999999994</v>
      </c>
      <c r="E22" s="186">
        <f t="shared" si="0"/>
        <v>235.89100000000002</v>
      </c>
      <c r="F22" s="186">
        <v>241.29900000000004</v>
      </c>
      <c r="G22" s="75">
        <f t="shared" si="3"/>
        <v>477.19000000000005</v>
      </c>
    </row>
    <row r="23" spans="1:7" s="99" customFormat="1" ht="13.5" customHeight="1">
      <c r="A23" s="183" t="s">
        <v>436</v>
      </c>
      <c r="B23" s="186">
        <v>41.89</v>
      </c>
      <c r="C23" s="186">
        <v>30.193000000000001</v>
      </c>
      <c r="D23" s="186">
        <v>21.699000000000002</v>
      </c>
      <c r="E23" s="186">
        <f t="shared" si="0"/>
        <v>93.781999999999996</v>
      </c>
      <c r="F23" s="186">
        <v>117.098</v>
      </c>
      <c r="G23" s="75">
        <f t="shared" si="3"/>
        <v>210.88</v>
      </c>
    </row>
    <row r="24" spans="1:7" s="99" customFormat="1" ht="13.5" customHeight="1">
      <c r="A24" s="183" t="s">
        <v>469</v>
      </c>
      <c r="B24" s="186">
        <v>1.008</v>
      </c>
      <c r="C24" s="186">
        <v>2.1880000000000002</v>
      </c>
      <c r="D24" s="186">
        <v>1.8420000000000001</v>
      </c>
      <c r="E24" s="186">
        <f t="shared" ref="E24" si="4">SUM(B24:D24)</f>
        <v>5.0380000000000003</v>
      </c>
      <c r="F24" s="186">
        <v>6.7140000000000004</v>
      </c>
      <c r="G24" s="75">
        <f t="shared" si="3"/>
        <v>11.752000000000001</v>
      </c>
    </row>
    <row r="25" spans="1:7" s="99" customFormat="1" ht="13.5" customHeight="1">
      <c r="A25" s="183" t="s">
        <v>485</v>
      </c>
      <c r="B25" s="186">
        <v>9.2530000000000001</v>
      </c>
      <c r="C25" s="186">
        <v>10.185</v>
      </c>
      <c r="D25" s="186">
        <v>8.9510000000000005</v>
      </c>
      <c r="E25" s="186">
        <f t="shared" si="0"/>
        <v>28.389000000000003</v>
      </c>
      <c r="F25" s="186">
        <v>27.486999999999998</v>
      </c>
      <c r="G25" s="75">
        <f t="shared" si="3"/>
        <v>55.876000000000005</v>
      </c>
    </row>
    <row r="26" spans="1:7" ht="13.5" customHeight="1">
      <c r="A26" s="127" t="s">
        <v>121</v>
      </c>
      <c r="B26" s="128">
        <f>SUM(B14:B25)</f>
        <v>1418.6129999999998</v>
      </c>
      <c r="C26" s="128">
        <f t="shared" ref="C26:D26" si="5">SUM(C14:C25)</f>
        <v>1365.2520000000002</v>
      </c>
      <c r="D26" s="128">
        <f t="shared" si="5"/>
        <v>883.38099999999986</v>
      </c>
      <c r="E26" s="128">
        <f t="shared" si="0"/>
        <v>3667.2459999999996</v>
      </c>
      <c r="F26" s="128">
        <v>4589.29</v>
      </c>
      <c r="G26" s="75">
        <f>E26+F26</f>
        <v>8256.5360000000001</v>
      </c>
    </row>
    <row r="27" spans="1:7" s="99" customFormat="1" ht="13.5" customHeight="1">
      <c r="A27" s="183" t="s">
        <v>233</v>
      </c>
      <c r="B27" s="195">
        <v>0.85899999999999999</v>
      </c>
      <c r="C27" s="195">
        <v>0.79400000000000004</v>
      </c>
      <c r="D27" s="195">
        <v>0.77100000000000002</v>
      </c>
      <c r="E27" s="195">
        <f t="shared" si="0"/>
        <v>2.4239999999999999</v>
      </c>
      <c r="F27" s="195">
        <v>2.2469999999999999</v>
      </c>
    </row>
    <row r="28" spans="1:7" s="184" customFormat="1" ht="13.5" customHeight="1">
      <c r="A28" s="185" t="s">
        <v>234</v>
      </c>
      <c r="B28" s="195">
        <v>1.5820000000000001</v>
      </c>
      <c r="C28" s="195">
        <v>1.482</v>
      </c>
      <c r="D28" s="195">
        <v>1.1859999999999999</v>
      </c>
      <c r="E28" s="195">
        <f t="shared" si="0"/>
        <v>4.25</v>
      </c>
      <c r="F28" s="195">
        <v>3.3959999999999999</v>
      </c>
    </row>
    <row r="29" spans="1:7" s="99" customFormat="1" ht="13.5" customHeight="1">
      <c r="A29" s="183" t="s">
        <v>404</v>
      </c>
      <c r="B29" s="195">
        <v>30.387</v>
      </c>
      <c r="C29" s="195">
        <v>43.268000000000001</v>
      </c>
      <c r="D29" s="195">
        <v>39.917999999999999</v>
      </c>
      <c r="E29" s="195">
        <f t="shared" si="0"/>
        <v>113.57300000000001</v>
      </c>
      <c r="F29" s="195">
        <v>117.07</v>
      </c>
    </row>
    <row r="30" spans="1:7" ht="13.5" customHeight="1">
      <c r="A30" s="127" t="s">
        <v>122</v>
      </c>
      <c r="B30" s="128">
        <f>SUM(B27:B29)</f>
        <v>32.828000000000003</v>
      </c>
      <c r="C30" s="128">
        <f t="shared" ref="C30:D30" si="6">SUM(C27:C29)</f>
        <v>45.543999999999997</v>
      </c>
      <c r="D30" s="128">
        <f t="shared" si="6"/>
        <v>41.875</v>
      </c>
      <c r="E30" s="128">
        <f t="shared" si="0"/>
        <v>120.247</v>
      </c>
      <c r="F30" s="128">
        <v>122.71299999999999</v>
      </c>
      <c r="G30" s="75">
        <f>E30+F30</f>
        <v>242.95999999999998</v>
      </c>
    </row>
    <row r="31" spans="1:7" s="99" customFormat="1" ht="13.5" customHeight="1">
      <c r="A31" s="188" t="s">
        <v>220</v>
      </c>
      <c r="B31" s="195">
        <v>29.483000000000001</v>
      </c>
      <c r="C31" s="195">
        <v>27.38</v>
      </c>
      <c r="D31" s="195">
        <v>26.97</v>
      </c>
      <c r="E31" s="195">
        <f t="shared" si="0"/>
        <v>83.832999999999998</v>
      </c>
      <c r="F31" s="195">
        <v>31.226000000000003</v>
      </c>
    </row>
    <row r="32" spans="1:7" s="99" customFormat="1" ht="13.5" customHeight="1">
      <c r="A32" s="188" t="s">
        <v>221</v>
      </c>
      <c r="B32" s="195">
        <v>3.806</v>
      </c>
      <c r="C32" s="195">
        <v>8.6829999999999998</v>
      </c>
      <c r="D32" s="195">
        <v>8.8019999999999996</v>
      </c>
      <c r="E32" s="195">
        <f t="shared" si="0"/>
        <v>21.291</v>
      </c>
      <c r="F32" s="195">
        <v>21.832000000000001</v>
      </c>
    </row>
    <row r="33" spans="1:7" s="99" customFormat="1" ht="13.5" customHeight="1">
      <c r="A33" s="188" t="s">
        <v>386</v>
      </c>
      <c r="B33" s="195">
        <v>21.356999999999999</v>
      </c>
      <c r="C33" s="195">
        <v>21.888999999999999</v>
      </c>
      <c r="D33" s="195">
        <v>19.856000000000002</v>
      </c>
      <c r="E33" s="195">
        <f t="shared" si="0"/>
        <v>63.101999999999997</v>
      </c>
      <c r="F33" s="195">
        <v>11.190000000000001</v>
      </c>
    </row>
    <row r="34" spans="1:7" s="99" customFormat="1" ht="13.5" customHeight="1">
      <c r="A34" s="188" t="s">
        <v>400</v>
      </c>
      <c r="B34" s="195">
        <v>11.821999999999999</v>
      </c>
      <c r="C34" s="195">
        <v>13.683999999999999</v>
      </c>
      <c r="D34" s="195">
        <v>13.545999999999999</v>
      </c>
      <c r="E34" s="195">
        <f t="shared" si="0"/>
        <v>39.052</v>
      </c>
      <c r="F34" s="195">
        <v>3.8970000000000002</v>
      </c>
    </row>
    <row r="35" spans="1:7" s="99" customFormat="1" ht="13.5" customHeight="1">
      <c r="A35" s="274" t="s">
        <v>411</v>
      </c>
      <c r="B35" s="195">
        <v>1.53</v>
      </c>
      <c r="C35" s="195">
        <v>3.22</v>
      </c>
      <c r="D35" s="195">
        <v>5.1689999999999996</v>
      </c>
      <c r="E35" s="195">
        <f t="shared" si="0"/>
        <v>9.9190000000000005</v>
      </c>
      <c r="F35" s="195">
        <v>2.79</v>
      </c>
    </row>
    <row r="36" spans="1:7" s="99" customFormat="1" ht="13.5" customHeight="1">
      <c r="A36" s="274" t="s">
        <v>501</v>
      </c>
      <c r="B36" s="195">
        <v>0</v>
      </c>
      <c r="C36" s="195">
        <v>24.093</v>
      </c>
      <c r="D36" s="195">
        <v>22.213000000000001</v>
      </c>
      <c r="E36" s="195"/>
      <c r="F36" s="195"/>
    </row>
    <row r="37" spans="1:7" s="226" customFormat="1" ht="14.25" customHeight="1">
      <c r="A37" s="225" t="s">
        <v>387</v>
      </c>
      <c r="B37" s="128">
        <f>SUM(B31:B36)</f>
        <v>67.998000000000005</v>
      </c>
      <c r="C37" s="128">
        <f t="shared" ref="C37:D37" si="7">SUM(C31:C36)</f>
        <v>98.948999999999998</v>
      </c>
      <c r="D37" s="128">
        <f t="shared" si="7"/>
        <v>96.556000000000012</v>
      </c>
      <c r="E37" s="128">
        <f t="shared" si="0"/>
        <v>263.50300000000004</v>
      </c>
      <c r="F37" s="128">
        <v>70.934999999999988</v>
      </c>
      <c r="G37" s="75">
        <f>E37+F37</f>
        <v>334.43800000000005</v>
      </c>
    </row>
    <row r="38" spans="1:7" s="226" customFormat="1" ht="13.5" customHeight="1">
      <c r="A38" s="188" t="s">
        <v>388</v>
      </c>
      <c r="B38" s="195">
        <v>0.56499999999999995</v>
      </c>
      <c r="C38" s="195">
        <v>0.751</v>
      </c>
      <c r="D38" s="195">
        <v>0.745</v>
      </c>
      <c r="E38" s="195">
        <f t="shared" si="0"/>
        <v>2.0609999999999999</v>
      </c>
      <c r="F38" s="195">
        <v>2.6559999999999997</v>
      </c>
    </row>
    <row r="39" spans="1:7" s="99" customFormat="1" ht="13.5" customHeight="1">
      <c r="A39" s="188" t="s">
        <v>222</v>
      </c>
      <c r="B39" s="195">
        <v>0.42699999999999999</v>
      </c>
      <c r="C39" s="195">
        <v>0.54700000000000004</v>
      </c>
      <c r="D39" s="195">
        <v>0.50900000000000001</v>
      </c>
      <c r="E39" s="195">
        <f t="shared" si="0"/>
        <v>1.4830000000000001</v>
      </c>
      <c r="F39" s="195">
        <v>1.944</v>
      </c>
    </row>
    <row r="40" spans="1:7" s="99" customFormat="1" ht="13.5" customHeight="1">
      <c r="A40" s="188" t="s">
        <v>247</v>
      </c>
      <c r="B40" s="195">
        <v>2.6549999999999998</v>
      </c>
      <c r="C40" s="195">
        <v>3.2480000000000002</v>
      </c>
      <c r="D40" s="195">
        <v>3.2959999999999998</v>
      </c>
      <c r="E40" s="195">
        <f t="shared" si="0"/>
        <v>9.1989999999999998</v>
      </c>
      <c r="F40" s="195">
        <v>12.357999999999999</v>
      </c>
    </row>
    <row r="41" spans="1:7" s="99" customFormat="1" ht="13.5" customHeight="1">
      <c r="A41" s="188" t="s">
        <v>389</v>
      </c>
      <c r="B41" s="195">
        <v>1.5680000000000001</v>
      </c>
      <c r="C41" s="195">
        <v>1.8320000000000001</v>
      </c>
      <c r="D41" s="195">
        <v>1.8720000000000001</v>
      </c>
      <c r="E41" s="195">
        <f t="shared" si="0"/>
        <v>5.2720000000000002</v>
      </c>
      <c r="F41" s="195">
        <v>6.7530000000000001</v>
      </c>
    </row>
    <row r="42" spans="1:7" s="187" customFormat="1" ht="13.5" customHeight="1">
      <c r="A42" s="188" t="s">
        <v>414</v>
      </c>
      <c r="B42" s="195">
        <v>0.182</v>
      </c>
      <c r="C42" s="195">
        <v>0.20599999999999999</v>
      </c>
      <c r="D42" s="195">
        <v>0.222</v>
      </c>
      <c r="E42" s="195">
        <f t="shared" si="0"/>
        <v>0.61</v>
      </c>
      <c r="F42" s="195">
        <v>0.76899999999999991</v>
      </c>
    </row>
    <row r="43" spans="1:7" s="187" customFormat="1" ht="13.5" customHeight="1">
      <c r="A43" s="188" t="s">
        <v>415</v>
      </c>
      <c r="B43" s="195">
        <v>6.4000000000000001E-2</v>
      </c>
      <c r="C43" s="195">
        <v>8.3000000000000004E-2</v>
      </c>
      <c r="D43" s="195">
        <v>9.9000000000000005E-2</v>
      </c>
      <c r="E43" s="195">
        <f t="shared" si="0"/>
        <v>0.24600000000000002</v>
      </c>
      <c r="F43" s="195">
        <v>0.34399999999999997</v>
      </c>
    </row>
    <row r="44" spans="1:7" s="187" customFormat="1" ht="13.5" customHeight="1">
      <c r="A44" s="188" t="s">
        <v>429</v>
      </c>
      <c r="B44" s="195">
        <v>0.124</v>
      </c>
      <c r="C44" s="195">
        <v>0.16600000000000001</v>
      </c>
      <c r="D44" s="195">
        <v>0.21099999999999999</v>
      </c>
      <c r="E44" s="195">
        <f t="shared" si="0"/>
        <v>0.501</v>
      </c>
      <c r="F44" s="195">
        <v>0.73699999999999988</v>
      </c>
    </row>
    <row r="45" spans="1:7" s="187" customFormat="1" ht="13.5" customHeight="1">
      <c r="A45" s="188" t="s">
        <v>430</v>
      </c>
      <c r="B45" s="287">
        <v>8.8999999999999996E-2</v>
      </c>
      <c r="C45" s="195">
        <v>9.1999999999999998E-2</v>
      </c>
      <c r="D45" s="287">
        <v>0.10299999999999999</v>
      </c>
      <c r="E45" s="195">
        <f t="shared" si="0"/>
        <v>0.28399999999999997</v>
      </c>
      <c r="F45" s="195">
        <v>0.36099999999999999</v>
      </c>
    </row>
    <row r="46" spans="1:7" s="187" customFormat="1" ht="13.5" customHeight="1">
      <c r="A46" s="188" t="s">
        <v>431</v>
      </c>
      <c r="B46" s="195">
        <v>0.17899999999999999</v>
      </c>
      <c r="C46" s="195">
        <v>0.214</v>
      </c>
      <c r="D46" s="195">
        <v>0.223</v>
      </c>
      <c r="E46" s="195">
        <f t="shared" si="0"/>
        <v>0.61599999999999999</v>
      </c>
      <c r="F46" s="195">
        <v>0.79099999999999993</v>
      </c>
    </row>
    <row r="47" spans="1:7" s="187" customFormat="1" ht="13.5" customHeight="1">
      <c r="A47" s="188" t="s">
        <v>390</v>
      </c>
      <c r="B47" s="195">
        <v>26.382000000000001</v>
      </c>
      <c r="C47" s="195">
        <v>33.317999999999998</v>
      </c>
      <c r="D47" s="195">
        <v>34.034999999999997</v>
      </c>
      <c r="E47" s="195">
        <f t="shared" si="0"/>
        <v>93.734999999999999</v>
      </c>
      <c r="F47" s="195">
        <v>119.81300000000002</v>
      </c>
    </row>
    <row r="48" spans="1:7" s="187" customFormat="1" ht="13.5" customHeight="1">
      <c r="A48" s="188" t="s">
        <v>401</v>
      </c>
      <c r="B48" s="195">
        <v>3.2290000000000001</v>
      </c>
      <c r="C48" s="195">
        <v>3.5760000000000001</v>
      </c>
      <c r="D48" s="195">
        <v>3.6909999999999998</v>
      </c>
      <c r="E48" s="195">
        <f t="shared" si="0"/>
        <v>10.495999999999999</v>
      </c>
      <c r="F48" s="195">
        <v>13.815000000000001</v>
      </c>
    </row>
    <row r="49" spans="1:7" s="187" customFormat="1" ht="13.5" customHeight="1">
      <c r="A49" s="188" t="s">
        <v>402</v>
      </c>
      <c r="B49" s="195">
        <v>2.8660000000000001</v>
      </c>
      <c r="C49" s="195">
        <v>3.5710000000000002</v>
      </c>
      <c r="D49" s="195">
        <v>3.42</v>
      </c>
      <c r="E49" s="195">
        <f t="shared" si="0"/>
        <v>9.8569999999999993</v>
      </c>
      <c r="F49" s="195">
        <v>12.545999999999999</v>
      </c>
    </row>
    <row r="50" spans="1:7" s="187" customFormat="1" ht="13.5" customHeight="1">
      <c r="A50" s="188" t="s">
        <v>403</v>
      </c>
      <c r="B50" s="195">
        <v>2.9380000000000002</v>
      </c>
      <c r="C50" s="195">
        <v>3.7429999999999999</v>
      </c>
      <c r="D50" s="195">
        <v>3.637</v>
      </c>
      <c r="E50" s="195">
        <f t="shared" si="0"/>
        <v>10.318</v>
      </c>
      <c r="F50" s="195">
        <v>13.131</v>
      </c>
    </row>
    <row r="51" spans="1:7" s="187" customFormat="1" ht="13.5" customHeight="1">
      <c r="A51" s="188" t="s">
        <v>437</v>
      </c>
      <c r="B51" s="195">
        <v>0.59499999999999997</v>
      </c>
      <c r="C51" s="195">
        <v>0.58699999999999997</v>
      </c>
      <c r="D51" s="195">
        <v>0.67500000000000004</v>
      </c>
      <c r="E51" s="195">
        <f t="shared" si="0"/>
        <v>1.857</v>
      </c>
      <c r="F51" s="195">
        <v>2.3660000000000001</v>
      </c>
    </row>
    <row r="52" spans="1:7" s="99" customFormat="1" ht="13.5" customHeight="1">
      <c r="A52" s="225" t="s">
        <v>391</v>
      </c>
      <c r="B52" s="128">
        <f>SUM(B38:B51)</f>
        <v>41.863</v>
      </c>
      <c r="C52" s="128">
        <f t="shared" ref="C52:D52" si="8">SUM(C38:C51)</f>
        <v>51.934000000000005</v>
      </c>
      <c r="D52" s="128">
        <f t="shared" si="8"/>
        <v>52.738</v>
      </c>
      <c r="E52" s="128">
        <f t="shared" si="0"/>
        <v>146.535</v>
      </c>
      <c r="F52" s="128">
        <v>188.38399999999999</v>
      </c>
      <c r="G52" s="75">
        <f>E52+F52</f>
        <v>334.91899999999998</v>
      </c>
    </row>
    <row r="53" spans="1:7" s="99" customFormat="1" ht="13.5" customHeight="1">
      <c r="A53" s="188" t="s">
        <v>423</v>
      </c>
      <c r="B53" s="195">
        <v>0</v>
      </c>
      <c r="C53" s="195">
        <v>0</v>
      </c>
      <c r="D53" s="195">
        <v>0</v>
      </c>
      <c r="E53" s="195">
        <f t="shared" si="0"/>
        <v>0</v>
      </c>
      <c r="F53" s="195">
        <v>0</v>
      </c>
    </row>
    <row r="54" spans="1:7" s="99" customFormat="1" ht="13.5" customHeight="1">
      <c r="A54" s="225" t="s">
        <v>392</v>
      </c>
      <c r="B54" s="128">
        <f>B52+B37+B30+B26+B13+B53</f>
        <v>2337.4699999999998</v>
      </c>
      <c r="C54" s="128">
        <f t="shared" ref="C54:D54" si="9">C52+C37+C30+C26+C13+C53</f>
        <v>2316.3760000000002</v>
      </c>
      <c r="D54" s="128">
        <f t="shared" si="9"/>
        <v>1899.9180000000001</v>
      </c>
      <c r="E54" s="128">
        <f t="shared" si="0"/>
        <v>6553.7639999999992</v>
      </c>
      <c r="F54" s="128">
        <v>6035.1850000000004</v>
      </c>
      <c r="G54" s="75">
        <f>E54+F54</f>
        <v>12588.949000000001</v>
      </c>
    </row>
    <row r="55" spans="1:7" s="99" customFormat="1" ht="24.75" customHeight="1">
      <c r="A55" s="294" t="s">
        <v>416</v>
      </c>
      <c r="B55" s="195">
        <v>5.6029999999999998</v>
      </c>
      <c r="C55" s="195">
        <v>5.5339999999999998</v>
      </c>
      <c r="D55" s="195">
        <v>5.1390000000000002</v>
      </c>
      <c r="E55" s="195">
        <f t="shared" si="0"/>
        <v>16.276</v>
      </c>
      <c r="F55" s="195">
        <v>21.753</v>
      </c>
    </row>
    <row r="56" spans="1:7" s="99" customFormat="1" ht="13.5" customHeight="1">
      <c r="A56" s="188" t="s">
        <v>210</v>
      </c>
      <c r="B56" s="195">
        <v>0.55300000000000005</v>
      </c>
      <c r="C56" s="195">
        <v>0.53800000000000003</v>
      </c>
      <c r="D56" s="195">
        <v>0.61899999999999999</v>
      </c>
      <c r="E56" s="195">
        <f t="shared" si="0"/>
        <v>1.7100000000000002</v>
      </c>
      <c r="F56" s="195">
        <v>1.968</v>
      </c>
    </row>
    <row r="57" spans="1:7" s="99" customFormat="1" ht="13.5" customHeight="1">
      <c r="A57" s="188" t="s">
        <v>223</v>
      </c>
      <c r="B57" s="195">
        <v>0.45100000000000001</v>
      </c>
      <c r="C57" s="195">
        <v>0.45600000000000002</v>
      </c>
      <c r="D57" s="195">
        <v>0.52400000000000002</v>
      </c>
      <c r="E57" s="195">
        <f t="shared" si="0"/>
        <v>1.431</v>
      </c>
      <c r="F57" s="195">
        <v>1.67</v>
      </c>
    </row>
    <row r="58" spans="1:7" s="99" customFormat="1" ht="13.5" customHeight="1">
      <c r="A58" s="280" t="s">
        <v>426</v>
      </c>
      <c r="B58" s="195">
        <v>1.2649999999999999</v>
      </c>
      <c r="C58" s="195">
        <v>1.6930000000000001</v>
      </c>
      <c r="D58" s="195">
        <v>1.84</v>
      </c>
      <c r="E58" s="195">
        <f t="shared" si="0"/>
        <v>4.798</v>
      </c>
      <c r="F58" s="195">
        <v>5.0979999999999999</v>
      </c>
    </row>
    <row r="59" spans="1:7" s="99" customFormat="1" ht="13.5" customHeight="1">
      <c r="A59" s="227" t="s">
        <v>424</v>
      </c>
      <c r="B59" s="195">
        <v>53.390999999999998</v>
      </c>
      <c r="C59" s="195">
        <v>48.576999999999998</v>
      </c>
      <c r="D59" s="195">
        <v>51.098999999999997</v>
      </c>
      <c r="E59" s="195">
        <f t="shared" si="0"/>
        <v>153.06699999999998</v>
      </c>
      <c r="F59" s="195">
        <v>193.37800000000001</v>
      </c>
    </row>
    <row r="60" spans="1:7" s="99" customFormat="1" ht="13.5" customHeight="1">
      <c r="A60" s="227" t="s">
        <v>425</v>
      </c>
      <c r="B60" s="195">
        <v>35.764000000000003</v>
      </c>
      <c r="C60" s="195">
        <v>37.685000000000002</v>
      </c>
      <c r="D60" s="195">
        <v>39.942</v>
      </c>
      <c r="E60" s="195">
        <f t="shared" si="0"/>
        <v>113.39100000000002</v>
      </c>
      <c r="F60" s="195">
        <v>129.80799999999999</v>
      </c>
    </row>
    <row r="61" spans="1:7" s="99" customFormat="1" ht="13.5" customHeight="1">
      <c r="A61" s="227" t="s">
        <v>486</v>
      </c>
      <c r="B61" s="195">
        <v>48.417000000000002</v>
      </c>
      <c r="C61" s="195">
        <v>51.697000000000003</v>
      </c>
      <c r="D61" s="195">
        <v>49.902999999999999</v>
      </c>
      <c r="E61" s="195">
        <f t="shared" si="0"/>
        <v>150.017</v>
      </c>
      <c r="F61" s="195">
        <v>25.486999999999998</v>
      </c>
    </row>
    <row r="62" spans="1:7" s="99" customFormat="1" ht="13.5" customHeight="1">
      <c r="A62" s="225" t="s">
        <v>393</v>
      </c>
      <c r="B62" s="128">
        <f>B55+B56+B57+B58+B59+B60+B61</f>
        <v>145.44400000000002</v>
      </c>
      <c r="C62" s="128">
        <f t="shared" ref="C62:D62" si="10">C55+C56+C57+C58+C59+C60+C61</f>
        <v>146.18</v>
      </c>
      <c r="D62" s="128">
        <f t="shared" si="10"/>
        <v>149.066</v>
      </c>
      <c r="E62" s="128">
        <f t="shared" si="0"/>
        <v>440.69000000000005</v>
      </c>
      <c r="F62" s="128">
        <v>379.16200000000003</v>
      </c>
      <c r="G62" s="75">
        <f>E62+F62</f>
        <v>819.85200000000009</v>
      </c>
    </row>
    <row r="63" spans="1:7" s="99" customFormat="1" ht="13.5" customHeight="1">
      <c r="A63" s="188" t="s">
        <v>487</v>
      </c>
      <c r="B63" s="195">
        <v>13.042</v>
      </c>
      <c r="C63" s="195">
        <v>11.372999999999999</v>
      </c>
      <c r="D63" s="401">
        <v>10.689</v>
      </c>
      <c r="E63" s="195">
        <f t="shared" si="0"/>
        <v>35.103999999999999</v>
      </c>
      <c r="F63" s="195">
        <v>46.566000000000003</v>
      </c>
    </row>
    <row r="64" spans="1:7" s="184" customFormat="1" ht="13.5" customHeight="1">
      <c r="A64" s="188" t="s">
        <v>488</v>
      </c>
      <c r="B64" s="195">
        <v>26.952000000000002</v>
      </c>
      <c r="C64" s="195">
        <v>23.606000000000002</v>
      </c>
      <c r="D64" s="401">
        <v>21.864000000000001</v>
      </c>
      <c r="E64" s="195">
        <f t="shared" si="0"/>
        <v>72.422000000000011</v>
      </c>
      <c r="F64" s="195">
        <v>94.043000000000006</v>
      </c>
    </row>
    <row r="65" spans="1:10" s="184" customFormat="1" ht="13.5" customHeight="1">
      <c r="A65" s="188" t="s">
        <v>489</v>
      </c>
      <c r="B65" s="195">
        <v>48.162999999999997</v>
      </c>
      <c r="C65" s="400">
        <v>34.26</v>
      </c>
      <c r="D65" s="401">
        <v>33.683</v>
      </c>
      <c r="E65" s="195">
        <f t="shared" si="0"/>
        <v>116.10599999999999</v>
      </c>
      <c r="F65" s="195">
        <v>59.23</v>
      </c>
    </row>
    <row r="66" spans="1:10" s="184" customFormat="1" ht="13.5" customHeight="1">
      <c r="A66" s="188" t="s">
        <v>490</v>
      </c>
      <c r="B66" s="195">
        <v>12.263</v>
      </c>
      <c r="C66" s="195">
        <v>9.2509999999999994</v>
      </c>
      <c r="D66" s="401">
        <v>8.1839999999999993</v>
      </c>
      <c r="E66" s="195">
        <f t="shared" si="0"/>
        <v>29.698</v>
      </c>
      <c r="F66" s="195">
        <v>31.721000000000004</v>
      </c>
    </row>
    <row r="67" spans="1:10" s="184" customFormat="1" ht="13.5" customHeight="1">
      <c r="A67" s="188" t="s">
        <v>491</v>
      </c>
      <c r="B67" s="195">
        <v>12.817</v>
      </c>
      <c r="C67" s="195">
        <v>11.506</v>
      </c>
      <c r="D67" s="401">
        <v>10.298999999999999</v>
      </c>
      <c r="E67" s="195">
        <f t="shared" si="0"/>
        <v>34.622</v>
      </c>
      <c r="F67" s="195">
        <v>47.452999999999996</v>
      </c>
    </row>
    <row r="68" spans="1:10" s="184" customFormat="1" ht="12" customHeight="1">
      <c r="A68" s="188" t="s">
        <v>492</v>
      </c>
      <c r="B68" s="367">
        <v>0.27600000000000002</v>
      </c>
      <c r="C68" s="195">
        <v>0.23</v>
      </c>
      <c r="D68" s="401">
        <v>0.217</v>
      </c>
      <c r="E68" s="195">
        <f t="shared" si="0"/>
        <v>0.72299999999999998</v>
      </c>
      <c r="F68" s="195">
        <v>0.155</v>
      </c>
    </row>
    <row r="69" spans="1:10" s="184" customFormat="1" ht="12" customHeight="1">
      <c r="A69" s="225" t="s">
        <v>394</v>
      </c>
      <c r="B69" s="128">
        <f>SUM(B63:B68)</f>
        <v>113.51299999999999</v>
      </c>
      <c r="C69" s="128">
        <f>SUM(C63:C68)</f>
        <v>90.226000000000013</v>
      </c>
      <c r="D69" s="128">
        <f t="shared" ref="D69" si="11">SUM(D63:D68)</f>
        <v>84.935999999999993</v>
      </c>
      <c r="E69" s="128">
        <f t="shared" si="0"/>
        <v>288.67500000000001</v>
      </c>
      <c r="F69" s="128">
        <v>279.16800000000001</v>
      </c>
      <c r="G69" s="75">
        <f t="shared" ref="G69:G80" si="12">E69+F69</f>
        <v>567.84300000000007</v>
      </c>
    </row>
    <row r="70" spans="1:10" ht="12" customHeight="1">
      <c r="A70" s="127" t="s">
        <v>395</v>
      </c>
      <c r="B70" s="128">
        <v>890.61300000000006</v>
      </c>
      <c r="C70" s="128">
        <v>911.14499999999998</v>
      </c>
      <c r="D70" s="128">
        <v>1031.3040000000001</v>
      </c>
      <c r="E70" s="128">
        <f t="shared" si="0"/>
        <v>2833.0619999999999</v>
      </c>
      <c r="F70" s="128">
        <v>3516.7279999999996</v>
      </c>
      <c r="G70" s="75">
        <f t="shared" si="12"/>
        <v>6349.7899999999991</v>
      </c>
    </row>
    <row r="71" spans="1:10" s="92" customFormat="1" ht="12" customHeight="1">
      <c r="A71" s="127" t="s">
        <v>396</v>
      </c>
      <c r="B71" s="128">
        <v>116.7</v>
      </c>
      <c r="C71" s="128">
        <v>121.395</v>
      </c>
      <c r="D71" s="128">
        <v>111.821</v>
      </c>
      <c r="E71" s="128">
        <f t="shared" si="0"/>
        <v>349.916</v>
      </c>
      <c r="F71" s="128">
        <v>144.93700000000001</v>
      </c>
      <c r="G71" s="75">
        <f t="shared" si="12"/>
        <v>494.85300000000001</v>
      </c>
    </row>
    <row r="72" spans="1:10" s="92" customFormat="1" ht="12" customHeight="1">
      <c r="A72" s="127" t="s">
        <v>427</v>
      </c>
      <c r="B72" s="128">
        <v>29.332000000000001</v>
      </c>
      <c r="C72" s="128">
        <v>24.577999999999999</v>
      </c>
      <c r="D72" s="128">
        <v>24.126999999999999</v>
      </c>
      <c r="E72" s="128">
        <f t="shared" si="0"/>
        <v>78.036999999999992</v>
      </c>
      <c r="F72" s="128">
        <v>114.37899999999999</v>
      </c>
      <c r="G72" s="75">
        <f t="shared" si="12"/>
        <v>192.416</v>
      </c>
    </row>
    <row r="73" spans="1:10" s="187" customFormat="1" ht="12" customHeight="1">
      <c r="A73" s="183" t="s">
        <v>123</v>
      </c>
      <c r="B73" s="195">
        <v>1332.0630000000001</v>
      </c>
      <c r="C73" s="195">
        <v>1412.2619999999999</v>
      </c>
      <c r="D73" s="195">
        <v>1557.009</v>
      </c>
      <c r="E73" s="195">
        <f t="shared" ref="E73:E81" si="13">SUM(B73:D73)</f>
        <v>4301.3339999999998</v>
      </c>
      <c r="F73" s="195">
        <v>5141.6570000000002</v>
      </c>
      <c r="G73" s="75">
        <f t="shared" si="12"/>
        <v>9442.991</v>
      </c>
    </row>
    <row r="74" spans="1:10" s="187" customFormat="1" ht="12" customHeight="1">
      <c r="A74" s="183" t="s">
        <v>124</v>
      </c>
      <c r="B74" s="195">
        <v>44.792000000000002</v>
      </c>
      <c r="C74" s="195">
        <v>55.412999999999997</v>
      </c>
      <c r="D74" s="195">
        <v>57.222999999999999</v>
      </c>
      <c r="E74" s="195">
        <f t="shared" si="13"/>
        <v>157.428</v>
      </c>
      <c r="F74" s="195">
        <v>155.91</v>
      </c>
      <c r="G74" s="75">
        <f t="shared" si="12"/>
        <v>313.33799999999997</v>
      </c>
    </row>
    <row r="75" spans="1:10" s="92" customFormat="1" ht="12" customHeight="1">
      <c r="A75" s="127" t="s">
        <v>125</v>
      </c>
      <c r="B75" s="128">
        <f>B73-B74</f>
        <v>1287.2710000000002</v>
      </c>
      <c r="C75" s="128">
        <f>C73-C74</f>
        <v>1356.8489999999999</v>
      </c>
      <c r="D75" s="128">
        <f>D73-D74</f>
        <v>1499.7860000000001</v>
      </c>
      <c r="E75" s="128">
        <f t="shared" si="13"/>
        <v>4143.9059999999999</v>
      </c>
      <c r="F75" s="128">
        <v>4985.7470000000003</v>
      </c>
      <c r="G75" s="75">
        <f t="shared" si="12"/>
        <v>9129.6530000000002</v>
      </c>
    </row>
    <row r="76" spans="1:10" s="123" customFormat="1" ht="12" customHeight="1">
      <c r="A76" s="183" t="s">
        <v>51</v>
      </c>
      <c r="B76" s="195">
        <v>30.300999999999998</v>
      </c>
      <c r="C76" s="195">
        <v>8.3759999999999994</v>
      </c>
      <c r="D76" s="195">
        <v>0</v>
      </c>
      <c r="E76" s="195">
        <f t="shared" si="13"/>
        <v>38.677</v>
      </c>
      <c r="F76" s="195">
        <v>369.755</v>
      </c>
      <c r="G76" s="75">
        <f t="shared" si="12"/>
        <v>408.43200000000002</v>
      </c>
    </row>
    <row r="77" spans="1:10" s="123" customFormat="1" ht="12" customHeight="1">
      <c r="A77" s="185" t="s">
        <v>207</v>
      </c>
      <c r="B77" s="195">
        <v>6.1589999999999998</v>
      </c>
      <c r="C77" s="195">
        <v>110.36199999999999</v>
      </c>
      <c r="D77" s="195">
        <v>155.755</v>
      </c>
      <c r="E77" s="195">
        <f t="shared" si="13"/>
        <v>272.27600000000001</v>
      </c>
      <c r="F77" s="195">
        <v>337.53</v>
      </c>
      <c r="G77" s="75">
        <f t="shared" si="12"/>
        <v>609.80600000000004</v>
      </c>
      <c r="H77" s="403"/>
      <c r="I77" s="403"/>
      <c r="J77" s="403"/>
    </row>
    <row r="78" spans="1:10" s="184" customFormat="1" ht="12" customHeight="1">
      <c r="A78" s="185" t="s">
        <v>397</v>
      </c>
      <c r="B78" s="281">
        <v>51.587000000000003</v>
      </c>
      <c r="C78" s="402">
        <v>40.694000000000003</v>
      </c>
      <c r="D78" s="195">
        <v>48.055999999999997</v>
      </c>
      <c r="E78" s="195">
        <f t="shared" si="13"/>
        <v>140.33699999999999</v>
      </c>
      <c r="F78" s="195">
        <v>122.90600000000001</v>
      </c>
      <c r="G78" s="75">
        <f t="shared" si="12"/>
        <v>263.24299999999999</v>
      </c>
      <c r="H78" s="404"/>
      <c r="I78" s="404"/>
      <c r="J78" s="404"/>
    </row>
    <row r="79" spans="1:10" s="184" customFormat="1" ht="12" customHeight="1">
      <c r="A79" s="359" t="s">
        <v>480</v>
      </c>
      <c r="B79" s="195">
        <v>388.38799999999998</v>
      </c>
      <c r="C79" s="195">
        <v>294.238</v>
      </c>
      <c r="D79" s="195">
        <v>213.50399999999999</v>
      </c>
      <c r="E79" s="195">
        <f t="shared" si="13"/>
        <v>896.13</v>
      </c>
      <c r="F79" s="195">
        <v>871.65800000000013</v>
      </c>
      <c r="G79" s="75">
        <f t="shared" si="12"/>
        <v>1767.788</v>
      </c>
    </row>
    <row r="80" spans="1:10" s="99" customFormat="1" ht="12" customHeight="1">
      <c r="A80" s="183" t="s">
        <v>52</v>
      </c>
      <c r="B80" s="195">
        <v>0</v>
      </c>
      <c r="C80" s="195">
        <v>0.53</v>
      </c>
      <c r="D80" s="195">
        <v>0.14000000000000001</v>
      </c>
      <c r="E80" s="195">
        <f t="shared" si="13"/>
        <v>0.67</v>
      </c>
      <c r="F80" s="195">
        <v>1.1099999999999999</v>
      </c>
      <c r="G80" s="75">
        <f t="shared" si="12"/>
        <v>1.7799999999999998</v>
      </c>
    </row>
    <row r="81" spans="1:6" s="124" customFormat="1" ht="13.5" customHeight="1">
      <c r="A81" s="129" t="s">
        <v>126</v>
      </c>
      <c r="B81" s="130">
        <f>B54+B75-B80-B79</f>
        <v>3236.3530000000001</v>
      </c>
      <c r="C81" s="130">
        <f>C54+C75-C80-C79</f>
        <v>3378.4570000000003</v>
      </c>
      <c r="D81" s="130">
        <f>D54+D75-D80-D79</f>
        <v>3186.0600000000004</v>
      </c>
      <c r="E81" s="130">
        <f t="shared" si="13"/>
        <v>9800.8700000000008</v>
      </c>
      <c r="F81" s="130">
        <v>10148.164000000001</v>
      </c>
    </row>
    <row r="82" spans="1:6" ht="2.25" customHeight="1">
      <c r="B82" s="75"/>
      <c r="D82" s="75"/>
      <c r="E82" s="75"/>
      <c r="F82" s="75"/>
    </row>
    <row r="83" spans="1:6">
      <c r="A83" t="s">
        <v>206</v>
      </c>
    </row>
    <row r="84" spans="1:6">
      <c r="D84" s="75"/>
      <c r="E84" s="75"/>
      <c r="F84" s="75"/>
    </row>
    <row r="85" spans="1:6">
      <c r="D85" s="75"/>
      <c r="E85" s="75"/>
      <c r="F85" s="75"/>
    </row>
    <row r="86" spans="1:6">
      <c r="B86" s="75"/>
      <c r="D86" s="75"/>
      <c r="E86" s="75"/>
      <c r="F86" s="75"/>
    </row>
    <row r="87" spans="1:6">
      <c r="A87" s="151" t="s">
        <v>468</v>
      </c>
      <c r="B87" s="331"/>
      <c r="C87" s="331"/>
      <c r="D87" s="331"/>
    </row>
    <row r="88" spans="1:6">
      <c r="A88" t="s">
        <v>208</v>
      </c>
      <c r="B88" s="331"/>
      <c r="C88" s="331"/>
      <c r="D88" s="331"/>
    </row>
  </sheetData>
  <mergeCells count="2">
    <mergeCell ref="A1:D1"/>
    <mergeCell ref="A2:D2"/>
  </mergeCells>
  <phoneticPr fontId="27" type="noConversion"/>
  <pageMargins left="0.66929133858267698" right="0.15748031496063" top="0.27559055118110198" bottom="0.196850393700787" header="0.15748031496063" footer="0.196850393700787"/>
  <pageSetup paperSize="9" scale="75" orientation="portrait" r:id="rId1"/>
  <headerFooter alignWithMargins="0">
    <oddFooter>&amp;L(July-Sept)&amp;CPage-70&amp;R2025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7" enableFormatConditionsCalculation="0">
    <tabColor indexed="10"/>
  </sheetPr>
  <dimension ref="A1:R26"/>
  <sheetViews>
    <sheetView tabSelected="1" topLeftCell="B1" workbookViewId="0">
      <pane xSplit="2" ySplit="5" topLeftCell="D6" activePane="bottomRight" state="frozen"/>
      <selection activeCell="G2" sqref="G2:G3"/>
      <selection pane="topRight" activeCell="G2" sqref="G2:G3"/>
      <selection pane="bottomLeft" activeCell="G2" sqref="G2:G3"/>
      <selection pane="bottomRight" activeCell="G2" sqref="G2:G3"/>
    </sheetView>
  </sheetViews>
  <sheetFormatPr defaultColWidth="8.85546875" defaultRowHeight="12.75"/>
  <cols>
    <col min="1" max="1" width="6.7109375" style="151" customWidth="1"/>
    <col min="2" max="2" width="5.7109375" style="151" customWidth="1"/>
    <col min="3" max="3" width="28.28515625" style="151" customWidth="1"/>
    <col min="4" max="4" width="25" style="151" customWidth="1"/>
    <col min="5" max="5" width="27.7109375" style="151" customWidth="1"/>
    <col min="6" max="6" width="28.28515625" style="151" customWidth="1"/>
    <col min="7" max="7" width="8.140625" style="151" customWidth="1"/>
    <col min="8" max="9" width="23.140625" style="151" customWidth="1"/>
    <col min="10" max="11" width="8.140625" style="151" customWidth="1"/>
    <col min="12" max="12" width="7.5703125" style="151" customWidth="1"/>
    <col min="13" max="13" width="7.140625" style="151" customWidth="1"/>
    <col min="14" max="14" width="8.5703125" style="151" customWidth="1"/>
    <col min="15" max="15" width="8.140625" style="151" customWidth="1"/>
    <col min="16" max="16" width="9.42578125" style="151" customWidth="1"/>
    <col min="17" max="17" width="8.42578125" style="151" customWidth="1"/>
    <col min="18" max="18" width="8" style="151" customWidth="1"/>
    <col min="19" max="16384" width="8.85546875" style="151"/>
  </cols>
  <sheetData>
    <row r="1" spans="1:10" ht="15.75" customHeight="1">
      <c r="A1" s="669"/>
      <c r="B1" s="669"/>
      <c r="C1" s="669"/>
      <c r="D1" s="669"/>
    </row>
    <row r="2" spans="1:10" ht="20.25" customHeight="1">
      <c r="A2" s="160"/>
      <c r="B2" s="679" t="s">
        <v>503</v>
      </c>
      <c r="C2" s="679"/>
      <c r="D2" s="679"/>
      <c r="E2" s="679"/>
      <c r="F2" s="679"/>
    </row>
    <row r="3" spans="1:10" ht="20.25" customHeight="1"/>
    <row r="4" spans="1:10" ht="18.75" customHeight="1">
      <c r="B4" s="103" t="s">
        <v>144</v>
      </c>
      <c r="C4" s="104" t="s">
        <v>153</v>
      </c>
      <c r="D4" s="103" t="s">
        <v>154</v>
      </c>
      <c r="E4" s="103" t="s">
        <v>155</v>
      </c>
      <c r="F4" s="103" t="s">
        <v>156</v>
      </c>
      <c r="I4" s="228"/>
    </row>
    <row r="5" spans="1:10" ht="20.25" customHeight="1">
      <c r="B5" s="105" t="s">
        <v>157</v>
      </c>
      <c r="C5" s="105" t="s">
        <v>158</v>
      </c>
      <c r="D5" s="105" t="s">
        <v>159</v>
      </c>
      <c r="E5" s="105" t="s">
        <v>160</v>
      </c>
      <c r="F5" s="105" t="s">
        <v>161</v>
      </c>
      <c r="I5" s="228"/>
    </row>
    <row r="6" spans="1:10" ht="17.45" customHeight="1">
      <c r="B6" s="106">
        <v>1</v>
      </c>
      <c r="C6" s="91" t="s">
        <v>120</v>
      </c>
      <c r="D6" s="174">
        <f>'Page-70'!B13+'Page-70'!C13+'Page-70'!D13</f>
        <v>2356.2330000000002</v>
      </c>
      <c r="E6" s="174">
        <v>217.39400000000001</v>
      </c>
      <c r="F6" s="175">
        <f>(E6*10000000000)/(D6*10000000)</f>
        <v>92.263371237055082</v>
      </c>
      <c r="I6" s="228"/>
    </row>
    <row r="7" spans="1:10" ht="14.45" customHeight="1">
      <c r="B7" s="106"/>
      <c r="C7" s="91"/>
      <c r="D7" s="107"/>
      <c r="E7" s="108"/>
      <c r="F7" s="109"/>
      <c r="I7" s="228"/>
    </row>
    <row r="8" spans="1:10" ht="18" customHeight="1">
      <c r="B8" s="106">
        <v>2</v>
      </c>
      <c r="C8" s="91" t="s">
        <v>162</v>
      </c>
      <c r="D8" s="174">
        <f>'Page-70'!B14+'Page-70'!B16+'Page-70'!B17+'Page-70'!C14+'Page-70'!C16+'Page-70'!C17+'Page-70'!D14+'Page-70'!D16+'Page-70'!D17+'Page-70'!B15+'Page-70'!C15+'Page-70'!D15</f>
        <v>2499.6880000000001</v>
      </c>
      <c r="E8" s="174">
        <v>842.44500000000005</v>
      </c>
      <c r="F8" s="175">
        <f>(E8*10000000000)/(D8*10000000)</f>
        <v>337.02006010350095</v>
      </c>
      <c r="I8" s="228"/>
    </row>
    <row r="9" spans="1:10" ht="14.45" customHeight="1">
      <c r="B9" s="106"/>
      <c r="C9" s="91"/>
      <c r="D9" s="107"/>
      <c r="E9" s="108"/>
      <c r="F9" s="109"/>
      <c r="I9" s="228"/>
    </row>
    <row r="10" spans="1:10" ht="18" customHeight="1">
      <c r="B10" s="106">
        <v>3</v>
      </c>
      <c r="C10" s="91" t="s">
        <v>211</v>
      </c>
      <c r="D10" s="174">
        <f>'Page-70'!B75+'Page-70'!C75+'Page-70'!D75</f>
        <v>4143.9059999999999</v>
      </c>
      <c r="E10" s="174">
        <v>1593.8190000000002</v>
      </c>
      <c r="F10" s="176">
        <f>(E10*10000000000)/(D10*10000000)</f>
        <v>384.61755647932171</v>
      </c>
      <c r="I10" s="228"/>
    </row>
    <row r="11" spans="1:10" ht="14.45" customHeight="1">
      <c r="B11" s="106"/>
      <c r="C11" s="91"/>
      <c r="D11" s="107"/>
      <c r="E11" s="108"/>
      <c r="F11" s="109"/>
      <c r="I11" s="228"/>
    </row>
    <row r="12" spans="1:10" ht="17.25" customHeight="1">
      <c r="B12" s="106">
        <v>4</v>
      </c>
      <c r="C12" s="91" t="s">
        <v>163</v>
      </c>
      <c r="D12" s="174">
        <f>'Page-70'!B30+'Page-70'!C30+'Page-70'!D30</f>
        <v>120.247</v>
      </c>
      <c r="E12" s="174"/>
      <c r="F12" s="175">
        <f>(E12*10000000000)/(D12*10000000)</f>
        <v>0</v>
      </c>
      <c r="I12" s="228"/>
    </row>
    <row r="13" spans="1:10" ht="14.45" customHeight="1">
      <c r="B13" s="229"/>
      <c r="C13" s="229"/>
      <c r="D13" s="107"/>
      <c r="E13" s="108"/>
      <c r="F13" s="109"/>
      <c r="I13" s="228"/>
    </row>
    <row r="14" spans="1:10" ht="17.25" customHeight="1">
      <c r="B14" s="106">
        <v>5</v>
      </c>
      <c r="C14" s="91" t="s">
        <v>0</v>
      </c>
      <c r="D14" s="230">
        <f>SUM('Page-70'!B18:D25)</f>
        <v>1167.5580000000002</v>
      </c>
      <c r="E14" s="174">
        <v>318.95299999999997</v>
      </c>
      <c r="F14" s="175">
        <f>(E14*10000000000)/(D14*10000000)</f>
        <v>273.17957651782604</v>
      </c>
      <c r="I14" s="228"/>
    </row>
    <row r="15" spans="1:10" ht="14.45" customHeight="1">
      <c r="B15" s="229"/>
      <c r="C15" s="229"/>
      <c r="D15" s="107"/>
      <c r="E15" s="108"/>
      <c r="F15" s="109"/>
      <c r="I15" s="228"/>
    </row>
    <row r="16" spans="1:10" ht="17.25" customHeight="1">
      <c r="B16" s="106">
        <v>6</v>
      </c>
      <c r="C16" s="142" t="s">
        <v>398</v>
      </c>
      <c r="D16" s="231">
        <f>'Page-70'!B37+'Page-70'!C37+'Page-70'!D37+'Page-70'!B52+'Page-70'!C52+'Page-70'!D52+'Page-70'!B53+'Page-70'!C53+'Page-70'!D53</f>
        <v>410.03800000000007</v>
      </c>
      <c r="E16" s="322">
        <v>66.024000000000001</v>
      </c>
      <c r="F16" s="177">
        <f>(E16*10000000000)/(D16*10000000)</f>
        <v>161.01922260863626</v>
      </c>
      <c r="I16" s="228"/>
      <c r="J16" s="250"/>
    </row>
    <row r="17" spans="2:18" ht="14.45" customHeight="1">
      <c r="B17" s="229"/>
      <c r="C17" s="229"/>
      <c r="D17" s="107"/>
      <c r="E17" s="108"/>
      <c r="F17" s="109"/>
      <c r="I17" s="228"/>
    </row>
    <row r="18" spans="2:18" ht="18" customHeight="1">
      <c r="B18" s="232"/>
      <c r="C18" s="110" t="s">
        <v>164</v>
      </c>
      <c r="D18" s="111">
        <f>SUM(D6:D16)</f>
        <v>10697.670000000002</v>
      </c>
      <c r="E18" s="111">
        <f>SUM(E6:E16)</f>
        <v>3038.6350000000002</v>
      </c>
      <c r="F18" s="241">
        <f>(E18*10000000000)/(D18*10000000)</f>
        <v>284.04643254091781</v>
      </c>
    </row>
    <row r="19" spans="2:18" ht="17.25" customHeight="1">
      <c r="B19" s="228"/>
      <c r="C19" s="112"/>
      <c r="D19" s="113"/>
      <c r="E19" s="114"/>
      <c r="F19" s="114"/>
      <c r="G19" s="113"/>
      <c r="H19" s="113"/>
      <c r="I19" s="114"/>
      <c r="J19" s="113"/>
      <c r="K19" s="113"/>
      <c r="L19" s="114"/>
      <c r="M19" s="115"/>
      <c r="N19" s="115"/>
      <c r="O19" s="114"/>
      <c r="P19" s="116"/>
      <c r="Q19" s="115"/>
      <c r="R19" s="114"/>
    </row>
    <row r="20" spans="2:18">
      <c r="B20" s="228"/>
      <c r="C20" s="112"/>
      <c r="D20" s="113"/>
      <c r="E20" s="114"/>
      <c r="F20" s="114"/>
      <c r="G20" s="113"/>
      <c r="H20" s="113"/>
      <c r="I20" s="114"/>
      <c r="J20" s="113"/>
      <c r="K20" s="113"/>
      <c r="L20" s="114"/>
      <c r="M20" s="115"/>
      <c r="N20" s="115"/>
      <c r="O20" s="114"/>
      <c r="P20" s="116"/>
      <c r="Q20" s="115"/>
      <c r="R20" s="114"/>
    </row>
    <row r="21" spans="2:18">
      <c r="B21" s="228"/>
      <c r="C21" s="134" t="s">
        <v>470</v>
      </c>
      <c r="D21" s="233">
        <f>'Page-70'!B80+'Page-70'!C80+'Page-70'!D80+'Page-70'!B79+'Page-70'!C79+'Page-70'!D79</f>
        <v>896.80000000000007</v>
      </c>
      <c r="E21" s="114"/>
      <c r="F21" s="114"/>
      <c r="G21" s="113"/>
      <c r="H21" s="113"/>
      <c r="I21" s="114"/>
      <c r="J21" s="113"/>
      <c r="K21" s="113"/>
      <c r="L21" s="114"/>
      <c r="M21" s="115"/>
      <c r="N21" s="115"/>
      <c r="O21" s="114"/>
      <c r="P21" s="116"/>
      <c r="Q21" s="115"/>
      <c r="R21" s="114"/>
    </row>
    <row r="22" spans="2:18">
      <c r="B22" s="228"/>
      <c r="C22" s="112" t="s">
        <v>165</v>
      </c>
      <c r="D22" s="251">
        <f>D18-D21</f>
        <v>9800.8700000000026</v>
      </c>
      <c r="E22" s="252"/>
      <c r="F22" s="114"/>
      <c r="G22" s="113"/>
      <c r="H22" s="113"/>
      <c r="I22" s="114"/>
      <c r="J22" s="113"/>
      <c r="K22" s="113"/>
      <c r="L22" s="114"/>
      <c r="M22" s="115"/>
      <c r="N22" s="115"/>
      <c r="O22" s="114"/>
      <c r="P22" s="116"/>
      <c r="Q22" s="115"/>
      <c r="R22" s="114"/>
    </row>
    <row r="23" spans="2:18">
      <c r="B23" s="228"/>
      <c r="C23" s="112"/>
      <c r="D23" s="113"/>
      <c r="E23" s="114"/>
      <c r="F23" s="114"/>
      <c r="G23" s="113"/>
      <c r="H23" s="113"/>
      <c r="I23" s="114"/>
      <c r="J23" s="113"/>
      <c r="K23" s="113"/>
      <c r="L23" s="114"/>
      <c r="M23" s="115"/>
      <c r="N23" s="115"/>
      <c r="O23" s="114"/>
      <c r="P23" s="116"/>
      <c r="Q23" s="115"/>
      <c r="R23" s="114"/>
    </row>
    <row r="24" spans="2:18" ht="19.5" customHeight="1">
      <c r="C24" s="70" t="s">
        <v>1</v>
      </c>
    </row>
    <row r="25" spans="2:18" ht="9" customHeight="1">
      <c r="C25" s="70"/>
    </row>
    <row r="26" spans="2:18">
      <c r="C26" s="70"/>
    </row>
  </sheetData>
  <mergeCells count="2">
    <mergeCell ref="A1:D1"/>
    <mergeCell ref="B2:F2"/>
  </mergeCells>
  <phoneticPr fontId="27" type="noConversion"/>
  <hyperlinks>
    <hyperlink ref="C16" r:id="rId1" display="http://www.google.co.in/url?sa=t&amp;rct=j&amp;q=non-conventional&amp;source=web&amp;cd=1&amp;ved=0CC8QFjAA&amp;url=http%3A%2F%2Fen.wikipedia.org%2Fwiki%2FNon-conventional_trademark&amp;ei=tvdfUZLIHoWKrgf774GIDQ&amp;usg=AFQjCNFzg1zTRYx9vo0bxG1g0RUViF-pjQ&amp;bvm=bv.44770516,d.bmk"/>
  </hyperlinks>
  <pageMargins left="0.511811023622047" right="0.15748031496063" top="0.98425196850393704" bottom="0.98425196850393704" header="0.511811023622047" footer="0.511811023622047"/>
  <pageSetup orientation="landscape" r:id="rId2"/>
  <headerFooter alignWithMargins="0">
    <oddFooter>&amp;L(July-Sept)&amp;CPage-71&amp;R2025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8" enableFormatConditionsCalculation="0">
    <tabColor indexed="10"/>
  </sheetPr>
  <dimension ref="A1:I12"/>
  <sheetViews>
    <sheetView tabSelected="1" workbookViewId="0">
      <selection activeCell="G2" sqref="G2:G3"/>
    </sheetView>
  </sheetViews>
  <sheetFormatPr defaultRowHeight="12.75"/>
  <cols>
    <col min="1" max="1" width="4.5703125" style="57" customWidth="1"/>
    <col min="2" max="2" width="16.85546875" customWidth="1"/>
    <col min="3" max="3" width="18.7109375" customWidth="1"/>
    <col min="4" max="4" width="24.42578125" customWidth="1"/>
    <col min="5" max="5" width="15.42578125" customWidth="1"/>
    <col min="6" max="6" width="9.85546875" customWidth="1"/>
    <col min="7" max="7" width="49.5703125" customWidth="1"/>
  </cols>
  <sheetData>
    <row r="1" spans="1:9" s="54" customFormat="1" ht="5.25" customHeight="1">
      <c r="A1" s="680"/>
      <c r="B1" s="680"/>
      <c r="C1" s="680"/>
      <c r="D1" s="680"/>
      <c r="G1" s="132"/>
    </row>
    <row r="2" spans="1:9" ht="3" customHeight="1">
      <c r="A2" s="681"/>
      <c r="B2" s="681"/>
      <c r="C2" s="681"/>
      <c r="D2" s="681"/>
      <c r="G2" s="89" t="s">
        <v>142</v>
      </c>
    </row>
    <row r="3" spans="1:9" ht="18">
      <c r="A3" s="93" t="s">
        <v>143</v>
      </c>
    </row>
    <row r="4" spans="1:9" ht="8.25" customHeight="1">
      <c r="I4" s="71"/>
    </row>
    <row r="5" spans="1:9" s="99" customFormat="1" ht="15.75" customHeight="1">
      <c r="A5" s="97" t="s">
        <v>144</v>
      </c>
      <c r="B5" s="98" t="s">
        <v>145</v>
      </c>
      <c r="C5" s="97" t="s">
        <v>146</v>
      </c>
      <c r="D5" s="97" t="s">
        <v>147</v>
      </c>
      <c r="E5" s="97" t="s">
        <v>148</v>
      </c>
      <c r="F5" s="97" t="s">
        <v>130</v>
      </c>
      <c r="G5" s="97" t="s">
        <v>137</v>
      </c>
      <c r="I5" s="100"/>
    </row>
    <row r="6" spans="1:9" s="99" customFormat="1" ht="19.5" customHeight="1">
      <c r="A6" s="101" t="s">
        <v>149</v>
      </c>
      <c r="B6" s="102" t="s">
        <v>150</v>
      </c>
      <c r="C6" s="101" t="s">
        <v>504</v>
      </c>
      <c r="D6" s="101" t="s">
        <v>151</v>
      </c>
      <c r="E6" s="102" t="s">
        <v>152</v>
      </c>
      <c r="F6" s="102"/>
      <c r="G6" s="102"/>
      <c r="I6" s="100"/>
    </row>
    <row r="7" spans="1:9" ht="63.75" customHeight="1">
      <c r="A7" s="194">
        <v>1</v>
      </c>
      <c r="B7" s="275" t="s">
        <v>505</v>
      </c>
      <c r="C7" s="173" t="s">
        <v>34</v>
      </c>
      <c r="D7" s="173" t="s">
        <v>410</v>
      </c>
      <c r="E7" s="173">
        <v>20</v>
      </c>
      <c r="F7" s="157" t="s">
        <v>506</v>
      </c>
      <c r="G7" s="158" t="s">
        <v>507</v>
      </c>
    </row>
    <row r="8" spans="1:9" ht="63.75" customHeight="1">
      <c r="A8" s="194">
        <v>2</v>
      </c>
      <c r="B8" s="275" t="s">
        <v>328</v>
      </c>
      <c r="C8" s="173" t="s">
        <v>508</v>
      </c>
      <c r="D8" s="173" t="s">
        <v>509</v>
      </c>
      <c r="E8" s="173">
        <v>10</v>
      </c>
      <c r="F8" s="157" t="s">
        <v>510</v>
      </c>
      <c r="G8" s="158" t="s">
        <v>511</v>
      </c>
    </row>
    <row r="9" spans="1:9" ht="63.75" customHeight="1">
      <c r="A9" s="194">
        <v>3</v>
      </c>
      <c r="B9" s="275" t="s">
        <v>278</v>
      </c>
      <c r="C9" s="173" t="s">
        <v>477</v>
      </c>
      <c r="D9" s="173" t="s">
        <v>479</v>
      </c>
      <c r="E9" s="173">
        <v>20</v>
      </c>
      <c r="F9" s="157" t="s">
        <v>512</v>
      </c>
      <c r="G9" s="158" t="s">
        <v>513</v>
      </c>
    </row>
    <row r="10" spans="1:9" ht="63.75" customHeight="1">
      <c r="A10" s="194">
        <v>4</v>
      </c>
      <c r="B10" s="275" t="s">
        <v>302</v>
      </c>
      <c r="C10" s="173" t="s">
        <v>514</v>
      </c>
      <c r="D10" s="173" t="s">
        <v>515</v>
      </c>
      <c r="E10" s="173">
        <v>63</v>
      </c>
      <c r="F10" s="157" t="s">
        <v>516</v>
      </c>
      <c r="G10" s="158" t="s">
        <v>517</v>
      </c>
    </row>
    <row r="11" spans="1:9" ht="63.75" customHeight="1">
      <c r="A11" s="194">
        <v>5</v>
      </c>
      <c r="B11" s="275" t="s">
        <v>342</v>
      </c>
      <c r="C11" s="173" t="s">
        <v>518</v>
      </c>
      <c r="D11" s="173" t="s">
        <v>478</v>
      </c>
      <c r="E11" s="173">
        <v>7.5</v>
      </c>
      <c r="F11" s="157" t="s">
        <v>519</v>
      </c>
      <c r="G11" s="158" t="s">
        <v>520</v>
      </c>
    </row>
    <row r="12" spans="1:9" ht="63.75" customHeight="1">
      <c r="A12" s="194">
        <v>6</v>
      </c>
      <c r="B12" s="275" t="s">
        <v>521</v>
      </c>
      <c r="C12" s="173" t="s">
        <v>34</v>
      </c>
      <c r="D12" s="173" t="s">
        <v>410</v>
      </c>
      <c r="E12" s="173">
        <v>20</v>
      </c>
      <c r="F12" s="157" t="s">
        <v>519</v>
      </c>
      <c r="G12" s="158" t="s">
        <v>522</v>
      </c>
    </row>
  </sheetData>
  <mergeCells count="2">
    <mergeCell ref="A1:D1"/>
    <mergeCell ref="A2:D2"/>
  </mergeCells>
  <phoneticPr fontId="27" type="noConversion"/>
  <pageMargins left="0.66929133858267698" right="0.15748031496063" top="0.54" bottom="0.35433070866141703" header="0.15748031496063" footer="0.15748031496063"/>
  <pageSetup paperSize="9" orientation="landscape" r:id="rId1"/>
  <headerFooter alignWithMargins="0">
    <oddFooter xml:space="preserve">&amp;L(July-Sept)&amp;CPage-72
&amp;R2025
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19" enableFormatConditionsCalculation="0">
    <tabColor indexed="10"/>
  </sheetPr>
  <dimension ref="A1:J41"/>
  <sheetViews>
    <sheetView tabSelected="1" workbookViewId="0">
      <pane xSplit="3" ySplit="4" topLeftCell="D5" activePane="bottomRight" state="frozen"/>
      <selection activeCell="G2" sqref="G2:G3"/>
      <selection pane="topRight" activeCell="G2" sqref="G2:G3"/>
      <selection pane="bottomLeft" activeCell="G2" sqref="G2:G3"/>
      <selection pane="bottomRight" activeCell="G2" sqref="G2:G3"/>
    </sheetView>
  </sheetViews>
  <sheetFormatPr defaultColWidth="10.28515625" defaultRowHeight="12.75"/>
  <cols>
    <col min="1" max="1" width="15.42578125" style="55" customWidth="1"/>
    <col min="2" max="2" width="8.140625" style="58" customWidth="1"/>
    <col min="3" max="3" width="11.5703125" style="58" customWidth="1"/>
    <col min="4" max="4" width="15" style="55" customWidth="1"/>
    <col min="5" max="5" width="27.7109375" style="58" customWidth="1"/>
    <col min="6" max="6" width="29.7109375" style="58" customWidth="1"/>
    <col min="7" max="7" width="25" style="58" customWidth="1"/>
    <col min="8" max="8" width="10.140625" style="58" customWidth="1"/>
    <col min="9" max="9" width="23.85546875" style="58" customWidth="1"/>
    <col min="10" max="10" width="8.85546875" style="55" customWidth="1"/>
    <col min="11" max="11" width="9.140625" style="55"/>
    <col min="12" max="12" width="11.5703125" style="55" bestFit="1" customWidth="1"/>
    <col min="13" max="16384" width="10.28515625" style="55"/>
  </cols>
  <sheetData>
    <row r="1" spans="1:10" ht="14.25" customHeight="1">
      <c r="A1" s="684"/>
      <c r="B1" s="684"/>
      <c r="C1" s="684"/>
      <c r="D1" s="684"/>
      <c r="I1" s="133" t="s">
        <v>127</v>
      </c>
    </row>
    <row r="2" spans="1:10" s="96" customFormat="1" ht="18">
      <c r="A2" s="240" t="s">
        <v>128</v>
      </c>
      <c r="B2" s="240"/>
      <c r="C2" s="240"/>
      <c r="D2" s="240"/>
      <c r="E2" s="95"/>
      <c r="F2" s="95"/>
      <c r="G2" s="95"/>
      <c r="H2" s="95"/>
      <c r="I2" s="95"/>
      <c r="J2" s="94"/>
    </row>
    <row r="3" spans="1:10" s="96" customFormat="1" ht="4.5" customHeight="1">
      <c r="A3" s="160"/>
      <c r="B3" s="95"/>
      <c r="C3" s="95"/>
      <c r="D3" s="94"/>
      <c r="E3" s="95"/>
      <c r="F3" s="95"/>
      <c r="G3" s="95"/>
      <c r="H3" s="95"/>
      <c r="I3" s="95"/>
      <c r="J3" s="94"/>
    </row>
    <row r="4" spans="1:10" ht="27" customHeight="1">
      <c r="A4" s="161" t="s">
        <v>129</v>
      </c>
      <c r="B4" s="161" t="s">
        <v>130</v>
      </c>
      <c r="C4" s="161" t="s">
        <v>131</v>
      </c>
      <c r="D4" s="69" t="s">
        <v>132</v>
      </c>
      <c r="E4" s="69" t="s">
        <v>133</v>
      </c>
      <c r="F4" s="69" t="s">
        <v>134</v>
      </c>
      <c r="G4" s="69" t="s">
        <v>135</v>
      </c>
      <c r="H4" s="69" t="s">
        <v>419</v>
      </c>
      <c r="I4" s="69" t="s">
        <v>136</v>
      </c>
      <c r="J4" s="277" t="s">
        <v>137</v>
      </c>
    </row>
    <row r="5" spans="1:10" ht="42.75" customHeight="1">
      <c r="A5" s="270" t="s">
        <v>58</v>
      </c>
      <c r="B5" s="255"/>
      <c r="C5" s="416"/>
      <c r="D5" s="218" t="s">
        <v>34</v>
      </c>
      <c r="E5" s="218" t="s">
        <v>34</v>
      </c>
      <c r="F5" s="218" t="s">
        <v>34</v>
      </c>
      <c r="G5" s="218" t="s">
        <v>34</v>
      </c>
      <c r="H5" s="218" t="s">
        <v>34</v>
      </c>
      <c r="I5" s="218" t="s">
        <v>34</v>
      </c>
      <c r="J5" s="218" t="s">
        <v>34</v>
      </c>
    </row>
    <row r="6" spans="1:10" ht="39.75" customHeight="1">
      <c r="A6" s="682" t="s">
        <v>237</v>
      </c>
      <c r="B6" s="394" t="s">
        <v>538</v>
      </c>
      <c r="C6" s="394" t="s">
        <v>297</v>
      </c>
      <c r="D6" s="290" t="s">
        <v>34</v>
      </c>
      <c r="E6" s="290" t="s">
        <v>34</v>
      </c>
      <c r="F6" s="290" t="s">
        <v>34</v>
      </c>
      <c r="G6" s="427" t="s">
        <v>537</v>
      </c>
      <c r="H6" s="218" t="s">
        <v>34</v>
      </c>
      <c r="I6" s="218" t="s">
        <v>34</v>
      </c>
      <c r="J6" s="218" t="s">
        <v>34</v>
      </c>
    </row>
    <row r="7" spans="1:10" ht="39.75" customHeight="1">
      <c r="A7" s="685"/>
      <c r="B7" s="394" t="s">
        <v>539</v>
      </c>
      <c r="C7" s="394" t="s">
        <v>297</v>
      </c>
      <c r="D7" s="290" t="s">
        <v>34</v>
      </c>
      <c r="E7" s="290" t="s">
        <v>34</v>
      </c>
      <c r="F7" s="290" t="s">
        <v>34</v>
      </c>
      <c r="G7" s="427" t="s">
        <v>537</v>
      </c>
      <c r="H7" s="218" t="s">
        <v>34</v>
      </c>
      <c r="I7" s="218" t="s">
        <v>34</v>
      </c>
      <c r="J7" s="218" t="s">
        <v>34</v>
      </c>
    </row>
    <row r="8" spans="1:10" ht="43.5" customHeight="1">
      <c r="A8" s="682" t="s">
        <v>138</v>
      </c>
      <c r="B8" s="394" t="s">
        <v>534</v>
      </c>
      <c r="C8" s="254" t="s">
        <v>270</v>
      </c>
      <c r="D8" s="290" t="s">
        <v>34</v>
      </c>
      <c r="E8" s="218" t="s">
        <v>34</v>
      </c>
      <c r="F8" s="255" t="s">
        <v>533</v>
      </c>
      <c r="G8" s="218" t="s">
        <v>34</v>
      </c>
      <c r="H8" s="218" t="s">
        <v>34</v>
      </c>
      <c r="I8" s="218" t="s">
        <v>34</v>
      </c>
      <c r="J8" s="218" t="s">
        <v>34</v>
      </c>
    </row>
    <row r="9" spans="1:10" ht="30.75" customHeight="1">
      <c r="A9" s="683"/>
      <c r="B9" s="394" t="s">
        <v>546</v>
      </c>
      <c r="C9" s="254" t="s">
        <v>83</v>
      </c>
      <c r="D9" s="290" t="s">
        <v>34</v>
      </c>
      <c r="E9" s="218" t="s">
        <v>34</v>
      </c>
      <c r="F9" s="218" t="s">
        <v>34</v>
      </c>
      <c r="G9" s="273" t="s">
        <v>547</v>
      </c>
      <c r="H9" s="218" t="s">
        <v>34</v>
      </c>
      <c r="I9" s="218" t="s">
        <v>34</v>
      </c>
      <c r="J9" s="218" t="s">
        <v>34</v>
      </c>
    </row>
    <row r="10" spans="1:10" ht="45" customHeight="1">
      <c r="A10" s="296" t="s">
        <v>242</v>
      </c>
      <c r="B10" s="290" t="s">
        <v>34</v>
      </c>
      <c r="C10" s="290" t="s">
        <v>34</v>
      </c>
      <c r="D10" s="290" t="s">
        <v>34</v>
      </c>
      <c r="E10" s="290" t="s">
        <v>34</v>
      </c>
      <c r="F10" s="290" t="s">
        <v>34</v>
      </c>
      <c r="G10" s="290" t="s">
        <v>34</v>
      </c>
      <c r="H10" s="218" t="s">
        <v>34</v>
      </c>
      <c r="I10" s="218" t="s">
        <v>34</v>
      </c>
      <c r="J10" s="218" t="s">
        <v>34</v>
      </c>
    </row>
    <row r="11" spans="1:10" ht="21.75" customHeight="1">
      <c r="A11" s="289" t="s">
        <v>139</v>
      </c>
      <c r="B11" s="218" t="s">
        <v>34</v>
      </c>
      <c r="C11" s="218" t="s">
        <v>34</v>
      </c>
      <c r="D11" s="218" t="s">
        <v>34</v>
      </c>
      <c r="E11" s="218" t="s">
        <v>34</v>
      </c>
      <c r="F11" s="218" t="s">
        <v>34</v>
      </c>
      <c r="G11" s="218" t="s">
        <v>34</v>
      </c>
      <c r="H11" s="218" t="s">
        <v>34</v>
      </c>
      <c r="I11" s="218" t="s">
        <v>34</v>
      </c>
      <c r="J11" s="218" t="s">
        <v>34</v>
      </c>
    </row>
    <row r="12" spans="1:10" ht="43.5" customHeight="1">
      <c r="A12" s="289" t="s">
        <v>140</v>
      </c>
      <c r="B12" s="255" t="s">
        <v>536</v>
      </c>
      <c r="C12" s="300" t="s">
        <v>493</v>
      </c>
      <c r="D12" s="218" t="s">
        <v>34</v>
      </c>
      <c r="E12" s="218" t="s">
        <v>34</v>
      </c>
      <c r="F12" s="218" t="s">
        <v>34</v>
      </c>
      <c r="G12" s="273" t="s">
        <v>535</v>
      </c>
      <c r="H12" s="218" t="s">
        <v>34</v>
      </c>
      <c r="I12" s="218" t="s">
        <v>34</v>
      </c>
      <c r="J12" s="218" t="s">
        <v>34</v>
      </c>
    </row>
    <row r="13" spans="1:10" ht="43.5" customHeight="1">
      <c r="A13" s="426"/>
      <c r="B13" s="255" t="s">
        <v>549</v>
      </c>
      <c r="C13" s="300" t="s">
        <v>548</v>
      </c>
      <c r="D13" s="218" t="s">
        <v>34</v>
      </c>
      <c r="E13" s="218" t="s">
        <v>34</v>
      </c>
      <c r="F13" s="255" t="s">
        <v>550</v>
      </c>
      <c r="G13" s="218" t="s">
        <v>34</v>
      </c>
      <c r="H13" s="218" t="s">
        <v>34</v>
      </c>
      <c r="I13" s="218" t="s">
        <v>34</v>
      </c>
      <c r="J13" s="218" t="s">
        <v>34</v>
      </c>
    </row>
    <row r="14" spans="1:10" ht="47.25" customHeight="1">
      <c r="A14" s="682" t="s">
        <v>417</v>
      </c>
      <c r="B14" s="255" t="s">
        <v>541</v>
      </c>
      <c r="C14" s="295" t="s">
        <v>334</v>
      </c>
      <c r="D14" s="218" t="s">
        <v>34</v>
      </c>
      <c r="E14" s="218" t="s">
        <v>34</v>
      </c>
      <c r="F14" s="218" t="s">
        <v>34</v>
      </c>
      <c r="G14" s="368" t="s">
        <v>540</v>
      </c>
      <c r="H14" s="288" t="s">
        <v>34</v>
      </c>
      <c r="I14" s="288" t="s">
        <v>34</v>
      </c>
      <c r="J14" s="218" t="s">
        <v>34</v>
      </c>
    </row>
    <row r="15" spans="1:10" ht="43.5" customHeight="1">
      <c r="A15" s="683"/>
      <c r="B15" s="255" t="s">
        <v>543</v>
      </c>
      <c r="C15" s="295" t="s">
        <v>260</v>
      </c>
      <c r="D15" s="218" t="s">
        <v>34</v>
      </c>
      <c r="E15" s="218" t="s">
        <v>34</v>
      </c>
      <c r="F15" s="218" t="s">
        <v>34</v>
      </c>
      <c r="G15" s="273" t="s">
        <v>542</v>
      </c>
      <c r="H15" s="288" t="s">
        <v>34</v>
      </c>
      <c r="I15" s="273"/>
      <c r="J15" s="218"/>
    </row>
    <row r="16" spans="1:10" ht="44.25" customHeight="1">
      <c r="A16" s="683"/>
      <c r="B16" s="255" t="s">
        <v>544</v>
      </c>
      <c r="C16" s="295" t="s">
        <v>84</v>
      </c>
      <c r="D16" s="218" t="s">
        <v>34</v>
      </c>
      <c r="E16" s="218" t="s">
        <v>34</v>
      </c>
      <c r="F16" s="255" t="s">
        <v>545</v>
      </c>
      <c r="G16" s="218" t="s">
        <v>34</v>
      </c>
      <c r="H16" s="288" t="s">
        <v>34</v>
      </c>
      <c r="I16" s="273"/>
      <c r="J16" s="218"/>
    </row>
    <row r="17" spans="1:10" ht="30" customHeight="1">
      <c r="A17" s="162" t="s">
        <v>141</v>
      </c>
      <c r="B17" s="272"/>
      <c r="C17" s="255"/>
      <c r="D17" s="218" t="s">
        <v>34</v>
      </c>
      <c r="E17" s="218" t="s">
        <v>34</v>
      </c>
      <c r="F17" s="218" t="s">
        <v>34</v>
      </c>
      <c r="G17" s="218" t="s">
        <v>34</v>
      </c>
      <c r="H17" s="218" t="s">
        <v>34</v>
      </c>
      <c r="I17" s="218" t="s">
        <v>34</v>
      </c>
      <c r="J17" s="218" t="s">
        <v>34</v>
      </c>
    </row>
    <row r="23" spans="1:10">
      <c r="D23" s="54"/>
    </row>
    <row r="26" spans="1:10" ht="19.5" customHeight="1"/>
    <row r="40" ht="14.25" customHeight="1"/>
    <row r="41" ht="4.5" customHeight="1"/>
  </sheetData>
  <mergeCells count="4">
    <mergeCell ref="A14:A16"/>
    <mergeCell ref="A1:D1"/>
    <mergeCell ref="A8:A9"/>
    <mergeCell ref="A6:A7"/>
  </mergeCells>
  <phoneticPr fontId="27" type="noConversion"/>
  <pageMargins left="0.31496062992126" right="0.196850393700787" top="0.44" bottom="0.35433070866141703" header="0.35433070866141703" footer="0.15748031496063"/>
  <pageSetup paperSize="9" scale="79" orientation="landscape" r:id="rId1"/>
  <headerFooter alignWithMargins="0">
    <oddFooter>&amp;L(July-Sept)&amp;CPage-73
&amp;R2025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13</vt:i4>
      </vt:variant>
    </vt:vector>
  </HeadingPairs>
  <TitlesOfParts>
    <vt:vector size="33" baseType="lpstr">
      <vt:lpstr>Page-1</vt:lpstr>
      <vt:lpstr>Page-2</vt:lpstr>
      <vt:lpstr>Page-3</vt:lpstr>
      <vt:lpstr>Page-4</vt:lpstr>
      <vt:lpstr>Page-5</vt:lpstr>
      <vt:lpstr>Page-6-59</vt:lpstr>
      <vt:lpstr>page-60</vt:lpstr>
      <vt:lpstr>page-61</vt:lpstr>
      <vt:lpstr>page-62</vt:lpstr>
      <vt:lpstr>Page-63</vt:lpstr>
      <vt:lpstr>Page-64</vt:lpstr>
      <vt:lpstr>Page-65</vt:lpstr>
      <vt:lpstr>Page-66</vt:lpstr>
      <vt:lpstr>Page-67</vt:lpstr>
      <vt:lpstr>Page-68</vt:lpstr>
      <vt:lpstr>Page-69</vt:lpstr>
      <vt:lpstr>Page-70</vt:lpstr>
      <vt:lpstr>Page-71</vt:lpstr>
      <vt:lpstr>Page-72</vt:lpstr>
      <vt:lpstr>Page-73</vt:lpstr>
      <vt:lpstr>'page-61'!Print_Area</vt:lpstr>
      <vt:lpstr>'Page-63'!Print_Area</vt:lpstr>
      <vt:lpstr>'Page-64'!Print_Area</vt:lpstr>
      <vt:lpstr>'Page-65'!Print_Area</vt:lpstr>
      <vt:lpstr>'Page-6-59'!Print_Area</vt:lpstr>
      <vt:lpstr>'Page-66'!Print_Area</vt:lpstr>
      <vt:lpstr>'Page-67'!Print_Area</vt:lpstr>
      <vt:lpstr>'Page-68'!Print_Area</vt:lpstr>
      <vt:lpstr>'Page-69'!Print_Area</vt:lpstr>
      <vt:lpstr>'Page-70'!Print_Area</vt:lpstr>
      <vt:lpstr>'Page-71'!Print_Area</vt:lpstr>
      <vt:lpstr>'Page-6-59'!Print_Titles</vt:lpstr>
      <vt:lpstr>'Page-73'!Print_Titles</vt:lpstr>
    </vt:vector>
  </TitlesOfParts>
  <Company>PwC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 Kumar Banerjee</dc:creator>
  <cp:lastModifiedBy>USHA</cp:lastModifiedBy>
  <cp:lastPrinted>2026-02-07T07:56:42Z</cp:lastPrinted>
  <dcterms:created xsi:type="dcterms:W3CDTF">2002-10-08T06:54:57Z</dcterms:created>
  <dcterms:modified xsi:type="dcterms:W3CDTF">2026-02-07T09:22:48Z</dcterms:modified>
</cp:coreProperties>
</file>